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8"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ввод'!$A$1:$E$64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D30" i="15" l="1"/>
  <c r="D52" i="15" s="1"/>
  <c r="D31" i="15" l="1"/>
  <c r="D33" i="15"/>
  <c r="D32" i="15"/>
  <c r="AJ26" i="5"/>
  <c r="AK26" i="5"/>
  <c r="B11" i="15"/>
  <c r="D34" i="15" l="1"/>
  <c r="B61" i="23"/>
  <c r="B78" i="23" s="1"/>
  <c r="B55" i="23"/>
  <c r="G57" i="23" l="1"/>
  <c r="F57" i="23"/>
  <c r="C48"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C25" i="15"/>
  <c r="C26" i="15"/>
  <c r="C28" i="15"/>
  <c r="C29" i="15"/>
  <c r="C35" i="15"/>
  <c r="C36" i="15"/>
  <c r="C37" i="15"/>
  <c r="C38" i="15"/>
  <c r="C39" i="15"/>
  <c r="C40" i="15"/>
  <c r="C41" i="15"/>
  <c r="C42" i="15"/>
  <c r="C43" i="15"/>
  <c r="C44" i="15"/>
  <c r="C46" i="15"/>
  <c r="C47" i="15"/>
  <c r="C48" i="15"/>
  <c r="C50" i="15"/>
  <c r="C51" i="15"/>
  <c r="C53" i="15"/>
  <c r="C55" i="15"/>
  <c r="C57" i="15"/>
  <c r="C58" i="15"/>
  <c r="C59" i="15"/>
  <c r="C60" i="15"/>
  <c r="C62" i="15"/>
  <c r="C64" i="15"/>
  <c r="C24" i="15"/>
  <c r="A11" i="15"/>
  <c r="A8" i="15"/>
  <c r="A4" i="15"/>
  <c r="AV26" i="5" l="1"/>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C27" i="15" l="1"/>
  <c r="C52" i="15" l="1"/>
  <c r="C31" i="15"/>
  <c r="C32" i="15"/>
  <c r="C30" i="15"/>
  <c r="C33"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A15" i="22"/>
  <c r="A18" i="23"/>
  <c r="A14" i="12"/>
  <c r="A15" i="5"/>
  <c r="A15" i="14"/>
  <c r="A14" i="15"/>
  <c r="A15" i="16"/>
  <c r="A15" i="6"/>
  <c r="C26" i="6" s="1"/>
  <c r="A9" i="14"/>
  <c r="B25" i="22" l="1"/>
  <c r="A5" i="14"/>
  <c r="A6" i="13"/>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4" i="22" l="1"/>
  <c r="C34" i="15"/>
  <c r="C27" i="6" l="1"/>
  <c r="B27" i="22"/>
  <c r="C51" i="7"/>
  <c r="B28" i="23" s="1"/>
  <c r="C53" i="23" l="1"/>
  <c r="C57" i="23"/>
  <c r="C71" i="23"/>
  <c r="C80" i="23" s="1"/>
  <c r="B32" i="23"/>
  <c r="D58" i="23"/>
  <c r="D86" i="23" s="1"/>
  <c r="C58" i="23"/>
  <c r="B57" i="23"/>
  <c r="B85" i="23"/>
  <c r="B56" i="23"/>
  <c r="B35" i="23"/>
  <c r="C69" i="23" l="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K56" i="23"/>
  <c r="J59" i="23"/>
  <c r="J73" i="23" s="1"/>
  <c r="I81" i="23"/>
  <c r="I74" i="23"/>
  <c r="I75" i="23" l="1"/>
  <c r="I76" i="23" s="1"/>
  <c r="J81" i="23"/>
  <c r="J74" i="23"/>
  <c r="J75" i="23" s="1"/>
  <c r="J76" i="23" s="1"/>
  <c r="C54" i="15"/>
  <c r="C45" i="15"/>
  <c r="K59" i="23"/>
  <c r="K73" i="23" s="1"/>
  <c r="L56" i="23"/>
  <c r="C56" i="15"/>
  <c r="C49" i="15"/>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C61" i="15" l="1"/>
  <c r="C63" i="15"/>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<sst xmlns="http://schemas.openxmlformats.org/spreadsheetml/2006/main" count="1036" uniqueCount="578">
  <si>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</si>
  <si>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</si>
  <si>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</si>
  <si>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</si>
  <si>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</si>
  <si>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</si>
  <si>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</si>
  <si>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</si>
  <si>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</si>
  <si>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</si>
  <si>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</si>
  <si>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</si>
  <si>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</si>
  <si>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</si>
  <si>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</si>
  <si>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</si>
  <si>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</si>
  <si>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</si>
  <si>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</si>
  <si>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</si>
  <si>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</si>
  <si>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</si>
  <si>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</si>
  <si>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</si>
  <si>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</si>
  <si>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</si>
  <si>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</si>
  <si>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</si>
  <si>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</si>
  <si>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</si>
  <si>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</si>
  <si>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</si>
  <si>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</si>
  <si>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</si>
  <si>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</si>
  <si>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</si>
  <si>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</si>
  <si>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</si>
  <si>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</si>
  <si>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</si>
  <si>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</si>
  <si>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</si>
  <si>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</si>
  <si>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</si>
  <si>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</si>
  <si>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</si>
  <si>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</si>
  <si>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</si>
  <si>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</si>
  <si>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</si>
  <si>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</si>
  <si>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</si>
  <si>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</si>
  <si>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</si>
  <si>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</si>
  <si>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</si>
  <si>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</si>
  <si>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</si>
  <si>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</si>
  <si>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</si>
  <si>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</si>
  <si>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</si>
  <si>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</si>
  <si>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</si>
  <si>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</si>
  <si>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</si>
  <si>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</si>
  <si>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</si>
  <si>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</si>
  <si>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</si>
  <si>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</si>
  <si>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</si>
  <si>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</si>
  <si>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</si>
  <si>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</si>
  <si>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</si>
  <si>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</si>
  <si>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</si>
  <si>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</si>
  <si>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</si>
  <si>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</si>
  <si>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</si>
  <si>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</si>
  <si>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</si>
  <si>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</si>
  <si>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</si>
  <si>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</si>
  <si>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</si>
  <si>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</si>
  <si>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</si>
  <si>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</si>
  <si>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</si>
  <si>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</si>
  <si>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</si>
  <si>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</si>
  <si>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</si>
  <si>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</si>
  <si>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</si>
  <si>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</si>
  <si>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</si>
  <si>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</si>
  <si>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</si>
  <si>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</si>
  <si>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</si>
  <si>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</si>
  <si>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</si>
  <si>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</si>
  <si>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</si>
  <si>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</si>
  <si>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</si>
  <si>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</si>
  <si>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</si>
  <si>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</si>
  <si>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</si>
  <si>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</si>
  <si>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</si>
  <si>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</si>
  <si>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</si>
  <si>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</si>
  <si>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</si>
  <si>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</si>
  <si>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</si>
  <si>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</si>
  <si>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</si>
  <si>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</si>
  <si>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</si>
  <si>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</si>
  <si>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</si>
  <si>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</si>
  <si>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</si>
  <si>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</si>
  <si>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</si>
  <si>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</si>
  <si>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</si>
  <si>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</si>
  <si>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</si>
  <si>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</si>
  <si>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</si>
  <si>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</si>
  <si>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</si>
  <si>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</si>
  <si>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</si>
  <si>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</si>
  <si>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</si>
  <si>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</si>
  <si>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</si>
  <si>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</si>
  <si>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</si>
  <si>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</si>
  <si>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</si>
  <si>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</si>
  <si>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</si>
  <si>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</si>
  <si>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</si>
  <si>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</si>
  <si>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</si>
  <si>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</si>
  <si>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</si>
  <si>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</si>
  <si>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</si>
  <si>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</si>
  <si>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</si>
  <si>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</si>
  <si>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</si>
  <si>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</si>
  <si>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</si>
  <si>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</si>
  <si>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</si>
  <si>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</si>
  <si>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</si>
  <si>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</si>
  <si>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</si>
  <si>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</si>
  <si>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</si>
  <si>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</si>
  <si>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</si>
  <si>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</si>
  <si>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</si>
  <si>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</si>
  <si>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</si>
  <si>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</si>
  <si>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</si>
  <si>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</si>
  <si>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</si>
  <si>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</si>
  <si>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</si>
  <si>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</si>
  <si>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</si>
  <si>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</si>
  <si>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</si>
  <si>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</si>
  <si>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</si>
  <si>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</si>
  <si>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</si>
  <si>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</si>
  <si>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</si>
  <si>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</si>
  <si>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</si>
  <si>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</si>
  <si>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</si>
  <si>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</si>
  <si>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</si>
  <si>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</si>
  <si>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</si>
  <si>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</si>
  <si>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</si>
  <si>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</si>
  <si>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</si>
  <si>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</si>
  <si>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</si>
  <si>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</si>
  <si>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</si>
  <si>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</si>
  <si>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</si>
  <si>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</si>
  <si>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</si>
  <si>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</si>
  <si>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</si>
  <si>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</si>
  <si>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</si>
  <si>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</si>
  <si>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</si>
  <si>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</si>
  <si>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</si>
  <si>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</si>
  <si>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</si>
  <si>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</si>
  <si>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</si>
  <si>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</si>
  <si>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</si>
  <si>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</si>
  <si>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</si>
  <si>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</si>
  <si>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</si>
  <si>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</si>
  <si>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</si>
  <si>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</si>
  <si>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</si>
  <si>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</si>
  <si>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</si>
  <si>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</si>
  <si>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</si>
  <si>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</si>
  <si>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</si>
  <si>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</si>
  <si>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</si>
  <si>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</si>
  <si>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</si>
  <si>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</si>
  <si>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</si>
  <si>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</si>
  <si>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</si>
  <si>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</si>
  <si>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</si>
  <si>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</si>
  <si>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</si>
  <si>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</si>
  <si>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</si>
  <si>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</si>
  <si>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</si>
  <si>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</si>
  <si>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</si>
  <si>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</si>
  <si>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</si>
  <si>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</si>
  <si>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</si>
  <si>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</si>
  <si>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</si>
  <si>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</si>
  <si>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</si>
  <si>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</si>
  <si>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</si>
  <si>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</si>
  <si>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</si>
  <si>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</si>
  <si>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</si>
  <si>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</si>
  <si>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</si>
  <si>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</si>
  <si>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</si>
  <si>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</si>
  <si>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</si>
  <si>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</si>
  <si>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</si>
  <si>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</si>
  <si>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</si>
  <si>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</si>
  <si>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</si>
  <si>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</si>
  <si>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</si>
  <si>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</si>
  <si>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</si>
  <si>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</si>
  <si>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</si>
  <si>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</si>
  <si>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</si>
  <si>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</si>
  <si>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</si>
  <si>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</si>
  <si>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</si>
  <si>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</si>
  <si>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</si>
  <si>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</si>
  <si>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</si>
  <si>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</si>
  <si>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</si>
  <si>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</si>
  <si>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</si>
  <si>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</si>
  <si>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</si>
  <si>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</si>
  <si>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</si>
  <si>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</si>
  <si>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</si>
  <si>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</si>
  <si>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</si>
  <si>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</si>
  <si>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</si>
  <si>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</si>
  <si>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</si>
  <si>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</si>
  <si>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</si>
  <si>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</si>
  <si>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</si>
  <si>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</si>
  <si>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</si>
  <si>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</si>
  <si>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</si>
  <si>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</si>
  <si>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</si>
  <si>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</si>
  <si>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</si>
  <si>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</si>
  <si>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</si>
  <si>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</si>
  <si>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</si>
  <si>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</si>
  <si>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</si>
  <si>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</si>
  <si>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</si>
  <si>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</si>
  <si>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</si>
  <si>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</si>
  <si>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</si>
  <si>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</si>
  <si>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</si>
  <si>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</si>
  <si>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</si>
  <si>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</si>
  <si>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</si>
  <si>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</si>
  <si>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</si>
  <si>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</si>
  <si>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</si>
  <si>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</si>
  <si>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</si>
  <si>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</si>
  <si>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</si>
  <si>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</si>
  <si>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</si>
  <si>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</si>
  <si>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</si>
  <si>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</si>
  <si>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</si>
  <si>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</si>
  <si>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</si>
  <si>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</si>
  <si>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</si>
  <si>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</si>
  <si>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</si>
  <si>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</si>
  <si>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</si>
  <si>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</si>
  <si>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</si>
  <si>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</si>
  <si>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</si>
  <si>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</si>
  <si>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</si>
  <si>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</si>
  <si>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</si>
  <si>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</si>
  <si>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</si>
  <si>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</si>
  <si>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</si>
  <si>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</si>
  <si>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</si>
  <si>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</si>
  <si>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</si>
  <si>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</si>
  <si>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</si>
  <si>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</si>
  <si>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</si>
  <si>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</si>
  <si>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</si>
  <si>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</si>
  <si>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</si>
  <si>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</si>
  <si>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</si>
  <si>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</si>
  <si>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</si>
  <si>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</si>
  <si>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</si>
  <si>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</si>
  <si>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</si>
  <si>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</si>
  <si>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</si>
  <si>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</si>
  <si>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</si>
  <si>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</si>
  <si>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</si>
  <si>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</si>
  <si>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</si>
  <si>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</si>
  <si>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</si>
  <si>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</si>
  <si>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</si>
  <si>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</si>
  <si>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</si>
  <si>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</si>
  <si>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</si>
  <si>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</si>
  <si>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</si>
  <si>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</si>
  <si>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</si>
  <si>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</si>
  <si>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</si>
  <si>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</si>
  <si>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</si>
  <si>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</si>
  <si>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</si>
  <si>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</si>
  <si>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</si>
  <si>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</si>
  <si>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</si>
  <si>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</si>
  <si>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</si>
  <si>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</si>
  <si>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</si>
  <si>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</si>
  <si>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</si>
  <si>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</si>
  <si>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</si>
  <si>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</si>
  <si>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</si>
  <si>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</si>
  <si>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</si>
  <si>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</si>
  <si>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</si>
  <si>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</si>
  <si>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</si>
  <si>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</si>
  <si>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</si>
  <si>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</si>
  <si>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</si>
  <si>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</si>
  <si>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</si>
  <si>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</si>
  <si>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</si>
  <si>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</si>
  <si>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</si>
  <si>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</si>
  <si>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</si>
  <si>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</si>
  <si>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</si>
  <si>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</si>
  <si>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</si>
  <si>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</si>
  <si>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</si>
  <si>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</si>
  <si>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</si>
  <si>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</si>
  <si>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</si>
  <si>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</si>
  <si>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</si>
  <si>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</si>
  <si>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</si>
  <si>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</si>
  <si>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</si>
  <si>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</si>
  <si>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</si>
  <si>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</si>
  <si>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</si>
  <si>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</si>
  <si>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</si>
  <si>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</si>
  <si>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</si>
  <si>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</si>
  <si>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</si>
  <si>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</si>
  <si>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</si>
  <si>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</si>
  <si>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</si>
  <si>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</si>
  <si>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</si>
  <si>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</si>
  <si>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</si>
  <si>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</si>
  <si>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</si>
  <si>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</si>
  <si>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</si>
  <si>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</si>
  <si>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</si>
  <si>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</si>
  <si>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</si>
  <si>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</si>
  <si>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</si>
  <si>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</si>
  <si>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</si>
  <si>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</si>
  <si>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</si>
  <si>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</si>
  <si>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</si>
  <si>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</si>
  <si>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</si>
  <si>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</si>
  <si>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</si>
  <si>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</si>
  <si>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</si>
  <si>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</si>
  <si>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</si>
  <si>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</si>
  <si>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</si>
  <si>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</si>
  <si>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</si>
  <si>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</si>
  <si>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</si>
  <si>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</si>
  <si>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</si>
  <si>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</si>
  <si>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</si>
  <si>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</si>
  <si>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</si>
  <si>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</si>
  <si>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</si>
  <si>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</si>
  <si>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</si>
  <si>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</si>
  <si>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</si>
  <si>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</si>
  <si>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</si>
  <si>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</si>
  <si>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</si>
  <si>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</si>
  <si>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</si>
  <si>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</si>
  <si>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</si>
  <si>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</si>
  <si>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</si>
  <si>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</si>
  <si>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</si>
  <si>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</si>
  <si>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</si>
  <si>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</si>
  <si>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</si>
  <si>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</si>
  <si>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</si>
  <si>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</si>
  <si>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</si>
  <si>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</si>
  <si>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</si>
  <si>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</si>
  <si>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</si>
  <si>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</si>
  <si>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</si>
  <si>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</si>
  <si>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</si>
  <si>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</si>
  <si>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</si>
  <si>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</si>
  <si>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</si>
  <si>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</si>
  <si>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</si>
  <si>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</si>
  <si>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</si>
  <si>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1.6.70</t>
  </si>
  <si>
    <t>Год раскрытия информации: 2021</t>
  </si>
  <si>
    <t>Сети электроснабжения (энергетический комплекс) для населения г. Сургут»</t>
  </si>
  <si>
    <t>2020-2022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</si>
</sst>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7624"/>
        <c:axId val="636562920"/>
      </c:lineChart>
      <c:catAx>
        <c:axId val="63656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920"/>
        <c:crosses val="autoZero"/>
        <c:auto val="1"/>
        <c:lblAlgn val="ctr"/>
        <c:lblOffset val="100"/>
        <c:noMultiLvlLbl val="0"/>
      </c:catAx>
      <c:valAx>
        <c:axId val="63656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72720"/>
        <c:axId val="636563312"/>
      </c:lineChart>
      <c:catAx>
        <c:axId val="63657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3312"/>
        <c:crosses val="autoZero"/>
        <c:auto val="1"/>
        <c:lblAlgn val="ctr"/>
        <c:lblOffset val="100"/>
        <c:noMultiLvlLbl val="0"/>
      </c:catAx>
      <c:valAx>
        <c:axId val="63656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636568800"/>
        <c:axId val="636569192"/>
      </c:lineChart>
      <c:catAx>
        <c:axId val="63656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192"/>
        <c:crosses val="autoZero"/>
        <c:auto val="1"/>
        <c:lblAlgn val="ctr"/>
        <c:lblOffset val="100"/>
        <c:noMultiLvlLbl val="0"/>
      </c:catAx>
      <c:valAx>
        <c:axId val="63656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448"/>
        <c:axId val="636560960"/>
      </c:lineChart>
      <c:catAx>
        <c:axId val="63656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960"/>
        <c:crosses val="autoZero"/>
        <c:auto val="1"/>
        <c:lblAlgn val="ctr"/>
        <c:lblOffset val="100"/>
        <c:noMultiLvlLbl val="0"/>
      </c:catAx>
      <c:valAx>
        <c:axId val="63656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1744"/>
        <c:axId val="636566056"/>
      </c:lineChart>
      <c:catAx>
        <c:axId val="63656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056"/>
        <c:crosses val="autoZero"/>
        <c:auto val="1"/>
        <c:lblAlgn val="ctr"/>
        <c:lblOffset val="100"/>
        <c:noMultiLvlLbl val="0"/>
      </c:catAx>
      <c:valAx>
        <c:axId val="636566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760"/>
        <c:axId val="636571152"/>
      </c:lineChart>
      <c:catAx>
        <c:axId val="63657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152"/>
        <c:crosses val="autoZero"/>
        <c:auto val="1"/>
        <c:lblAlgn val="ctr"/>
        <c:lblOffset val="100"/>
        <c:noMultiLvlLbl val="0"/>
      </c:catAx>
      <c:valAx>
        <c:axId val="63657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368"/>
        <c:axId val="636572328"/>
      </c:lineChart>
      <c:catAx>
        <c:axId val="63657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2328"/>
        <c:crosses val="autoZero"/>
        <c:auto val="1"/>
        <c:lblAlgn val="ctr"/>
        <c:lblOffset val="100"/>
        <c:noMultiLvlLbl val="0"/>
      </c:catAx>
      <c:valAx>
        <c:axId val="63657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1352"/>
        <c:axId val="636562528"/>
      </c:lineChart>
      <c:catAx>
        <c:axId val="63656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528"/>
        <c:crosses val="autoZero"/>
        <c:auto val="1"/>
        <c:lblAlgn val="ctr"/>
        <c:lblOffset val="100"/>
        <c:noMultiLvlLbl val="0"/>
      </c:catAx>
      <c:valAx>
        <c:axId val="63656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096"/>
        <c:axId val="636564488"/>
      </c:lineChart>
      <c:catAx>
        <c:axId val="63656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488"/>
        <c:crosses val="autoZero"/>
        <c:auto val="1"/>
        <c:lblAlgn val="ctr"/>
        <c:lblOffset val="100"/>
        <c:noMultiLvlLbl val="0"/>
      </c:catAx>
      <c:valAx>
        <c:axId val="63656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5272"/>
        <c:axId val="636575464"/>
      </c:lineChart>
      <c:catAx>
        <c:axId val="63656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5464"/>
        <c:crosses val="autoZero"/>
        <c:auto val="1"/>
        <c:lblAlgn val="ctr"/>
        <c:lblOffset val="100"/>
        <c:noMultiLvlLbl val="0"/>
      </c:catAx>
      <c:valAx>
        <c:axId val="63657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288"/>
        <c:axId val="636573504"/>
      </c:lineChart>
      <c:catAx>
        <c:axId val="63657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504"/>
        <c:crosses val="autoZero"/>
        <c:auto val="1"/>
        <c:lblAlgn val="ctr"/>
        <c:lblOffset val="100"/>
        <c:noMultiLvlLbl val="0"/>
      </c:catAx>
      <c:valAx>
        <c:axId val="63657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680"/>
        <c:axId val="636575072"/>
      </c:lineChart>
      <c:catAx>
        <c:axId val="63657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5072"/>
        <c:crosses val="autoZero"/>
        <c:auto val="1"/>
        <c:lblAlgn val="ctr"/>
        <c:lblOffset val="100"/>
        <c:noMultiLvlLbl val="0"/>
      </c:catAx>
      <c:valAx>
        <c:axId val="63657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232"/>
        <c:axId val="636514312"/>
      </c:lineChart>
      <c:catAx>
        <c:axId val="63651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4312"/>
        <c:crosses val="autoZero"/>
        <c:auto val="1"/>
        <c:lblAlgn val="ctr"/>
        <c:lblOffset val="100"/>
        <c:noMultiLvlLbl val="0"/>
      </c:catAx>
      <c:valAx>
        <c:axId val="63651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488"/>
        <c:axId val="636512352"/>
      </c:lineChart>
      <c:catAx>
        <c:axId val="63651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352"/>
        <c:crosses val="autoZero"/>
        <c:auto val="1"/>
        <c:lblAlgn val="ctr"/>
        <c:lblOffset val="100"/>
        <c:noMultiLvlLbl val="0"/>
      </c:catAx>
      <c:valAx>
        <c:axId val="63651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448"/>
        <c:axId val="636511568"/>
      </c:lineChart>
      <c:catAx>
        <c:axId val="63651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568"/>
        <c:crosses val="autoZero"/>
        <c:auto val="1"/>
        <c:lblAlgn val="ctr"/>
        <c:lblOffset val="100"/>
        <c:noMultiLvlLbl val="0"/>
      </c:catAx>
      <c:valAx>
        <c:axId val="63651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192"/>
        <c:axId val="636521368"/>
      </c:lineChart>
      <c:catAx>
        <c:axId val="63652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1368"/>
        <c:crosses val="autoZero"/>
        <c:auto val="1"/>
        <c:lblAlgn val="ctr"/>
        <c:lblOffset val="100"/>
        <c:noMultiLvlLbl val="0"/>
      </c:catAx>
      <c:valAx>
        <c:axId val="63652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624"/>
        <c:axId val="636512744"/>
      </c:lineChart>
      <c:catAx>
        <c:axId val="63651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744"/>
        <c:crosses val="autoZero"/>
        <c:auto val="1"/>
        <c:lblAlgn val="ctr"/>
        <c:lblOffset val="100"/>
        <c:noMultiLvlLbl val="0"/>
      </c:catAx>
      <c:valAx>
        <c:axId val="63651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840"/>
        <c:axId val="636521760"/>
      </c:lineChart>
      <c:catAx>
        <c:axId val="63651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1760"/>
        <c:crosses val="autoZero"/>
        <c:auto val="1"/>
        <c:lblAlgn val="ctr"/>
        <c:lblOffset val="100"/>
        <c:noMultiLvlLbl val="0"/>
      </c:catAx>
      <c:valAx>
        <c:axId val="63652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880"/>
        <c:axId val="636517056"/>
      </c:lineChart>
      <c:catAx>
        <c:axId val="63651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056"/>
        <c:crosses val="autoZero"/>
        <c:auto val="1"/>
        <c:lblAlgn val="ctr"/>
        <c:lblOffset val="100"/>
        <c:noMultiLvlLbl val="0"/>
      </c:catAx>
      <c:valAx>
        <c:axId val="63651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016"/>
        <c:axId val="636511960"/>
      </c:lineChart>
      <c:catAx>
        <c:axId val="63651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960"/>
        <c:crosses val="autoZero"/>
        <c:auto val="1"/>
        <c:lblAlgn val="ctr"/>
        <c:lblOffset val="100"/>
        <c:noMultiLvlLbl val="0"/>
      </c:catAx>
      <c:valAx>
        <c:axId val="63651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544"/>
        <c:axId val="636520584"/>
      </c:lineChart>
      <c:catAx>
        <c:axId val="63652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584"/>
        <c:crosses val="autoZero"/>
        <c:auto val="1"/>
        <c:lblAlgn val="ctr"/>
        <c:lblOffset val="100"/>
        <c:noMultiLvlLbl val="0"/>
      </c:catAx>
      <c:valAx>
        <c:axId val="63652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152"/>
        <c:axId val="636510784"/>
      </c:lineChart>
      <c:catAx>
        <c:axId val="63652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784"/>
        <c:crosses val="autoZero"/>
        <c:auto val="1"/>
        <c:lblAlgn val="ctr"/>
        <c:lblOffset val="100"/>
        <c:noMultiLvlLbl val="0"/>
      </c:catAx>
      <c:valAx>
        <c:axId val="63651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920"/>
        <c:axId val="636533912"/>
      </c:lineChart>
      <c:catAx>
        <c:axId val="63651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912"/>
        <c:crosses val="autoZero"/>
        <c:auto val="1"/>
        <c:lblAlgn val="ctr"/>
        <c:lblOffset val="100"/>
        <c:noMultiLvlLbl val="0"/>
      </c:catAx>
      <c:valAx>
        <c:axId val="63653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208"/>
        <c:axId val="636525680"/>
      </c:lineChart>
      <c:catAx>
        <c:axId val="63652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680"/>
        <c:crosses val="autoZero"/>
        <c:auto val="1"/>
        <c:lblAlgn val="ctr"/>
        <c:lblOffset val="100"/>
        <c:noMultiLvlLbl val="0"/>
      </c:catAx>
      <c:valAx>
        <c:axId val="63652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384"/>
        <c:axId val="636535088"/>
      </c:lineChart>
      <c:catAx>
        <c:axId val="63653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088"/>
        <c:crosses val="autoZero"/>
        <c:auto val="1"/>
        <c:lblAlgn val="ctr"/>
        <c:lblOffset val="100"/>
        <c:noMultiLvlLbl val="0"/>
      </c:catAx>
      <c:valAx>
        <c:axId val="63653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3720"/>
        <c:axId val="636532344"/>
      </c:lineChart>
      <c:catAx>
        <c:axId val="63652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344"/>
        <c:crosses val="autoZero"/>
        <c:auto val="1"/>
        <c:lblAlgn val="ctr"/>
        <c:lblOffset val="100"/>
        <c:noMultiLvlLbl val="0"/>
      </c:catAx>
      <c:valAx>
        <c:axId val="63653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504"/>
        <c:axId val="636526464"/>
      </c:lineChart>
      <c:catAx>
        <c:axId val="63652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6464"/>
        <c:crosses val="autoZero"/>
        <c:auto val="1"/>
        <c:lblAlgn val="ctr"/>
        <c:lblOffset val="100"/>
        <c:noMultiLvlLbl val="0"/>
      </c:catAx>
      <c:valAx>
        <c:axId val="63652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560"/>
        <c:axId val="636531952"/>
      </c:lineChart>
      <c:catAx>
        <c:axId val="63653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952"/>
        <c:crosses val="autoZero"/>
        <c:auto val="1"/>
        <c:lblAlgn val="ctr"/>
        <c:lblOffset val="100"/>
        <c:noMultiLvlLbl val="0"/>
      </c:catAx>
      <c:valAx>
        <c:axId val="63653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4304"/>
        <c:axId val="636529600"/>
      </c:lineChart>
      <c:catAx>
        <c:axId val="63653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600"/>
        <c:crosses val="autoZero"/>
        <c:auto val="1"/>
        <c:lblAlgn val="ctr"/>
        <c:lblOffset val="100"/>
        <c:noMultiLvlLbl val="0"/>
      </c:catAx>
      <c:valAx>
        <c:axId val="63652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112"/>
        <c:axId val="636530776"/>
      </c:lineChart>
      <c:catAx>
        <c:axId val="63652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0776"/>
        <c:crosses val="autoZero"/>
        <c:auto val="1"/>
        <c:lblAlgn val="ctr"/>
        <c:lblOffset val="100"/>
        <c:noMultiLvlLbl val="0"/>
      </c:catAx>
      <c:valAx>
        <c:axId val="63653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7248"/>
        <c:axId val="636529992"/>
      </c:lineChart>
      <c:catAx>
        <c:axId val="63652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992"/>
        <c:crosses val="autoZero"/>
        <c:auto val="1"/>
        <c:lblAlgn val="ctr"/>
        <c:lblOffset val="100"/>
        <c:noMultiLvlLbl val="0"/>
      </c:catAx>
      <c:valAx>
        <c:axId val="63652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128"/>
        <c:axId val="636532736"/>
      </c:lineChart>
      <c:catAx>
        <c:axId val="63653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736"/>
        <c:crosses val="autoZero"/>
        <c:auto val="1"/>
        <c:lblAlgn val="ctr"/>
        <c:lblOffset val="100"/>
        <c:noMultiLvlLbl val="0"/>
      </c:catAx>
      <c:valAx>
        <c:axId val="63653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8424"/>
        <c:axId val="636533520"/>
      </c:lineChart>
      <c:catAx>
        <c:axId val="63652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520"/>
        <c:crosses val="autoZero"/>
        <c:auto val="1"/>
        <c:lblAlgn val="ctr"/>
        <c:lblOffset val="100"/>
        <c:noMultiLvlLbl val="0"/>
      </c:catAx>
      <c:valAx>
        <c:axId val="63653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104"/>
        <c:axId val="636537048"/>
      </c:lineChart>
      <c:catAx>
        <c:axId val="63654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048"/>
        <c:crosses val="autoZero"/>
        <c:auto val="1"/>
        <c:lblAlgn val="ctr"/>
        <c:lblOffset val="100"/>
        <c:noMultiLvlLbl val="0"/>
      </c:catAx>
      <c:valAx>
        <c:axId val="63653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536"/>
        <c:axId val="636541752"/>
      </c:lineChart>
      <c:catAx>
        <c:axId val="63654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1752"/>
        <c:crosses val="autoZero"/>
        <c:auto val="1"/>
        <c:lblAlgn val="ctr"/>
        <c:lblOffset val="100"/>
        <c:noMultiLvlLbl val="0"/>
      </c:catAx>
      <c:valAx>
        <c:axId val="63654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576"/>
        <c:axId val="636542144"/>
      </c:lineChart>
      <c:catAx>
        <c:axId val="6365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144"/>
        <c:crosses val="autoZero"/>
        <c:auto val="1"/>
        <c:lblAlgn val="ctr"/>
        <c:lblOffset val="100"/>
        <c:noMultiLvlLbl val="0"/>
      </c:catAx>
      <c:valAx>
        <c:axId val="63654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872"/>
        <c:axId val="636542928"/>
      </c:lineChart>
      <c:catAx>
        <c:axId val="63653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928"/>
        <c:crosses val="autoZero"/>
        <c:auto val="1"/>
        <c:lblAlgn val="ctr"/>
        <c:lblOffset val="100"/>
        <c:noMultiLvlLbl val="0"/>
      </c:catAx>
      <c:valAx>
        <c:axId val="6365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5672"/>
        <c:axId val="636544888"/>
      </c:lineChart>
      <c:catAx>
        <c:axId val="63654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888"/>
        <c:crosses val="autoZero"/>
        <c:auto val="1"/>
        <c:lblAlgn val="ctr"/>
        <c:lblOffset val="100"/>
        <c:noMultiLvlLbl val="0"/>
      </c:catAx>
      <c:valAx>
        <c:axId val="63654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224"/>
        <c:axId val="636538616"/>
      </c:lineChart>
      <c:catAx>
        <c:axId val="63653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8616"/>
        <c:crosses val="autoZero"/>
        <c:auto val="1"/>
        <c:lblAlgn val="ctr"/>
        <c:lblOffset val="100"/>
        <c:noMultiLvlLbl val="0"/>
      </c:catAx>
      <c:valAx>
        <c:axId val="63653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1360"/>
        <c:axId val="636535480"/>
      </c:lineChart>
      <c:catAx>
        <c:axId val="63654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480"/>
        <c:crosses val="autoZero"/>
        <c:auto val="1"/>
        <c:lblAlgn val="ctr"/>
        <c:lblOffset val="100"/>
        <c:noMultiLvlLbl val="0"/>
      </c:catAx>
      <c:valAx>
        <c:axId val="63653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184"/>
        <c:axId val="636537440"/>
      </c:lineChart>
      <c:catAx>
        <c:axId val="63654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440"/>
        <c:crosses val="autoZero"/>
        <c:auto val="1"/>
        <c:lblAlgn val="ctr"/>
        <c:lblOffset val="100"/>
        <c:noMultiLvlLbl val="0"/>
      </c:catAx>
      <c:valAx>
        <c:axId val="63653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008"/>
        <c:axId val="636539400"/>
      </c:lineChart>
      <c:catAx>
        <c:axId val="63653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400"/>
        <c:crosses val="autoZero"/>
        <c:auto val="1"/>
        <c:lblAlgn val="ctr"/>
        <c:lblOffset val="100"/>
        <c:noMultiLvlLbl val="0"/>
      </c:catAx>
      <c:valAx>
        <c:axId val="63653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3320"/>
        <c:axId val="636544496"/>
      </c:lineChart>
      <c:catAx>
        <c:axId val="63654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496"/>
        <c:crosses val="autoZero"/>
        <c:auto val="1"/>
        <c:lblAlgn val="ctr"/>
        <c:lblOffset val="100"/>
        <c:noMultiLvlLbl val="0"/>
      </c:catAx>
      <c:valAx>
        <c:axId val="63654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848"/>
        <c:axId val="636547632"/>
      </c:lineChart>
      <c:catAx>
        <c:axId val="63654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7632"/>
        <c:crosses val="autoZero"/>
        <c:auto val="1"/>
        <c:lblAlgn val="ctr"/>
        <c:lblOffset val="100"/>
        <c:noMultiLvlLbl val="0"/>
      </c:catAx>
      <c:valAx>
        <c:axId val="63654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8808"/>
        <c:axId val="636555080"/>
      </c:lineChart>
      <c:catAx>
        <c:axId val="63654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5080"/>
        <c:crosses val="autoZero"/>
        <c:auto val="1"/>
        <c:lblAlgn val="ctr"/>
        <c:lblOffset val="100"/>
        <c:noMultiLvlLbl val="0"/>
      </c:catAx>
      <c:valAx>
        <c:axId val="63655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8416"/>
        <c:axId val="636549984"/>
      </c:lineChart>
      <c:catAx>
        <c:axId val="63654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984"/>
        <c:crosses val="autoZero"/>
        <c:auto val="1"/>
        <c:lblAlgn val="ctr"/>
        <c:lblOffset val="100"/>
        <c:noMultiLvlLbl val="0"/>
      </c:catAx>
      <c:valAx>
        <c:axId val="63654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592"/>
        <c:axId val="636551944"/>
      </c:lineChart>
      <c:catAx>
        <c:axId val="63654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944"/>
        <c:crosses val="autoZero"/>
        <c:auto val="1"/>
        <c:lblAlgn val="ctr"/>
        <c:lblOffset val="100"/>
        <c:noMultiLvlLbl val="0"/>
      </c:catAx>
      <c:valAx>
        <c:axId val="63655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9784"/>
        <c:axId val="636550376"/>
      </c:lineChart>
      <c:catAx>
        <c:axId val="63655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0376"/>
        <c:crosses val="autoZero"/>
        <c:auto val="1"/>
        <c:lblAlgn val="ctr"/>
        <c:lblOffset val="100"/>
        <c:noMultiLvlLbl val="0"/>
      </c:catAx>
      <c:valAx>
        <c:axId val="63655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864"/>
        <c:axId val="636553120"/>
      </c:lineChart>
      <c:catAx>
        <c:axId val="63655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120"/>
        <c:crosses val="autoZero"/>
        <c:auto val="1"/>
        <c:lblAlgn val="ctr"/>
        <c:lblOffset val="100"/>
        <c:noMultiLvlLbl val="0"/>
      </c:catAx>
      <c:valAx>
        <c:axId val="63655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3904"/>
        <c:axId val="636554296"/>
      </c:lineChart>
      <c:catAx>
        <c:axId val="63655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4296"/>
        <c:crosses val="autoZero"/>
        <c:auto val="1"/>
        <c:lblAlgn val="ctr"/>
        <c:lblOffset val="100"/>
        <c:noMultiLvlLbl val="0"/>
      </c:catAx>
      <c:valAx>
        <c:axId val="63655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920"/>
        <c:axId val="681323312"/>
      </c:lineChart>
      <c:catAx>
        <c:axId val="68132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312"/>
        <c:crosses val="autoZero"/>
        <c:auto val="1"/>
        <c:lblAlgn val="ctr"/>
        <c:lblOffset val="100"/>
        <c:noMultiLvlLbl val="0"/>
      </c:catAx>
      <c:valAx>
        <c:axId val="6813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960"/>
        <c:axId val="681322528"/>
      </c:lineChart>
      <c:catAx>
        <c:axId val="68132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2528"/>
        <c:crosses val="autoZero"/>
        <c:auto val="1"/>
        <c:lblAlgn val="ctr"/>
        <c:lblOffset val="100"/>
        <c:noMultiLvlLbl val="0"/>
      </c:catAx>
      <c:valAx>
        <c:axId val="68132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568"/>
        <c:axId val="681321352"/>
      </c:lineChart>
      <c:catAx>
        <c:axId val="68132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352"/>
        <c:crosses val="autoZero"/>
        <c:auto val="1"/>
        <c:lblAlgn val="ctr"/>
        <c:lblOffset val="100"/>
        <c:noMultiLvlLbl val="0"/>
      </c:catAx>
      <c:valAx>
        <c:axId val="68132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392"/>
        <c:axId val="681319784"/>
      </c:lineChart>
      <c:catAx>
        <c:axId val="68131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784"/>
        <c:crosses val="autoZero"/>
        <c:auto val="1"/>
        <c:lblAlgn val="ctr"/>
        <c:lblOffset val="100"/>
        <c:noMultiLvlLbl val="0"/>
      </c:catAx>
      <c:valAx>
        <c:axId val="68131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176"/>
        <c:axId val="681200616"/>
      </c:lineChart>
      <c:catAx>
        <c:axId val="68132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616"/>
        <c:crosses val="autoZero"/>
        <c:auto val="1"/>
        <c:lblAlgn val="ctr"/>
        <c:lblOffset val="100"/>
        <c:noMultiLvlLbl val="0"/>
      </c:catAx>
      <c:valAx>
        <c:axId val="68120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440"/>
        <c:axId val="681202968"/>
      </c:lineChart>
      <c:catAx>
        <c:axId val="68119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968"/>
        <c:crosses val="autoZero"/>
        <c:auto val="1"/>
        <c:lblAlgn val="ctr"/>
        <c:lblOffset val="100"/>
        <c:noMultiLvlLbl val="0"/>
      </c:catAx>
      <c:valAx>
        <c:axId val="68120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008"/>
        <c:axId val="681204928"/>
      </c:lineChart>
      <c:catAx>
        <c:axId val="68120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928"/>
        <c:crosses val="autoZero"/>
        <c:auto val="1"/>
        <c:lblAlgn val="ctr"/>
        <c:lblOffset val="100"/>
        <c:noMultiLvlLbl val="0"/>
      </c:catAx>
      <c:valAx>
        <c:axId val="68120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3360"/>
        <c:axId val="681202184"/>
      </c:lineChart>
      <c:catAx>
        <c:axId val="68120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184"/>
        <c:crosses val="autoZero"/>
        <c:auto val="1"/>
        <c:lblAlgn val="ctr"/>
        <c:lblOffset val="100"/>
        <c:noMultiLvlLbl val="0"/>
      </c:catAx>
      <c:valAx>
        <c:axId val="68120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5712"/>
        <c:axId val="681197480"/>
      </c:lineChart>
      <c:catAx>
        <c:axId val="68120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480"/>
        <c:crosses val="autoZero"/>
        <c:auto val="1"/>
        <c:lblAlgn val="ctr"/>
        <c:lblOffset val="100"/>
        <c:noMultiLvlLbl val="0"/>
      </c:catAx>
      <c:valAx>
        <c:axId val="68119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0224"/>
        <c:axId val="681194344"/>
      </c:lineChart>
      <c:catAx>
        <c:axId val="68120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4344"/>
        <c:crosses val="autoZero"/>
        <c:auto val="1"/>
        <c:lblAlgn val="ctr"/>
        <c:lblOffset val="100"/>
        <c:noMultiLvlLbl val="0"/>
      </c:catAx>
      <c:valAx>
        <c:axId val="68119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5320"/>
        <c:axId val="681193560"/>
      </c:lineChart>
      <c:catAx>
        <c:axId val="68120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3560"/>
        <c:crosses val="autoZero"/>
        <c:auto val="1"/>
        <c:lblAlgn val="ctr"/>
        <c:lblOffset val="100"/>
        <c:noMultiLvlLbl val="0"/>
      </c:catAx>
      <c:valAx>
        <c:axId val="68119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3952"/>
        <c:axId val="681201400"/>
      </c:lineChart>
      <c:catAx>
        <c:axId val="681193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400"/>
        <c:crosses val="autoZero"/>
        <c:auto val="1"/>
        <c:lblAlgn val="ctr"/>
        <c:lblOffset val="100"/>
        <c:noMultiLvlLbl val="0"/>
      </c:catAx>
      <c:valAx>
        <c:axId val="68120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3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128"/>
        <c:axId val="681199048"/>
      </c:lineChart>
      <c:catAx>
        <c:axId val="68119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048"/>
        <c:crosses val="autoZero"/>
        <c:auto val="1"/>
        <c:lblAlgn val="ctr"/>
        <c:lblOffset val="100"/>
        <c:noMultiLvlLbl val="0"/>
      </c:catAx>
      <c:valAx>
        <c:axId val="68119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912"/>
        <c:axId val="681196696"/>
      </c:lineChart>
      <c:catAx>
        <c:axId val="68119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6696"/>
        <c:crosses val="autoZero"/>
        <c:auto val="1"/>
        <c:lblAlgn val="ctr"/>
        <c:lblOffset val="100"/>
        <c:noMultiLvlLbl val="0"/>
      </c:catAx>
      <c:valAx>
        <c:axId val="68119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8656"/>
        <c:axId val="681199832"/>
      </c:lineChart>
      <c:catAx>
        <c:axId val="68119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832"/>
        <c:crosses val="autoZero"/>
        <c:auto val="1"/>
        <c:lblAlgn val="ctr"/>
        <c:lblOffset val="100"/>
        <c:noMultiLvlLbl val="0"/>
      </c:catAx>
      <c:valAx>
        <c:axId val="68119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984"/>
        <c:axId val="681214336"/>
      </c:lineChart>
      <c:catAx>
        <c:axId val="68121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4336"/>
        <c:crosses val="autoZero"/>
        <c:auto val="1"/>
        <c:lblAlgn val="ctr"/>
        <c:lblOffset val="100"/>
        <c:noMultiLvlLbl val="0"/>
      </c:catAx>
      <c:valAx>
        <c:axId val="68121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416"/>
        <c:axId val="681217864"/>
      </c:lineChart>
      <c:catAx>
        <c:axId val="68121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864"/>
        <c:crosses val="autoZero"/>
        <c:auto val="1"/>
        <c:lblAlgn val="ctr"/>
        <c:lblOffset val="100"/>
        <c:noMultiLvlLbl val="0"/>
      </c:catAx>
      <c:valAx>
        <c:axId val="68121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808"/>
        <c:axId val="681207672"/>
      </c:lineChart>
      <c:catAx>
        <c:axId val="68121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7672"/>
        <c:crosses val="autoZero"/>
        <c:auto val="1"/>
        <c:lblAlgn val="ctr"/>
        <c:lblOffset val="100"/>
        <c:noMultiLvlLbl val="0"/>
      </c:catAx>
      <c:valAx>
        <c:axId val="68120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160"/>
        <c:axId val="681211200"/>
      </c:lineChart>
      <c:catAx>
        <c:axId val="68121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200"/>
        <c:crosses val="autoZero"/>
        <c:auto val="1"/>
        <c:lblAlgn val="ctr"/>
        <c:lblOffset val="100"/>
        <c:noMultiLvlLbl val="0"/>
      </c:catAx>
      <c:valAx>
        <c:axId val="68121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080"/>
        <c:axId val="681217472"/>
      </c:lineChart>
      <c:catAx>
        <c:axId val="68121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472"/>
        <c:crosses val="autoZero"/>
        <c:auto val="1"/>
        <c:lblAlgn val="ctr"/>
        <c:lblOffset val="100"/>
        <c:noMultiLvlLbl val="0"/>
      </c:catAx>
      <c:valAx>
        <c:axId val="68121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6104"/>
        <c:axId val="681216688"/>
      </c:lineChart>
      <c:catAx>
        <c:axId val="681206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6688"/>
        <c:crosses val="autoZero"/>
        <c:auto val="1"/>
        <c:lblAlgn val="ctr"/>
        <c:lblOffset val="100"/>
        <c:noMultiLvlLbl val="0"/>
      </c:catAx>
      <c:valAx>
        <c:axId val="68121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6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2376"/>
        <c:axId val="681206888"/>
      </c:lineChart>
      <c:catAx>
        <c:axId val="68121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888"/>
        <c:crosses val="autoZero"/>
        <c:auto val="1"/>
        <c:lblAlgn val="ctr"/>
        <c:lblOffset val="100"/>
        <c:noMultiLvlLbl val="0"/>
      </c:catAx>
      <c:valAx>
        <c:axId val="68120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944"/>
        <c:axId val="681214728"/>
      </c:lineChart>
      <c:catAx>
        <c:axId val="68121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4728"/>
        <c:crosses val="autoZero"/>
        <c:auto val="1"/>
        <c:lblAlgn val="ctr"/>
        <c:lblOffset val="100"/>
        <c:noMultiLvlLbl val="0"/>
      </c:catAx>
      <c:valAx>
        <c:axId val="68121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120"/>
        <c:axId val="681215904"/>
      </c:lineChart>
      <c:catAx>
        <c:axId val="68121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904"/>
        <c:crosses val="autoZero"/>
        <c:auto val="1"/>
        <c:lblAlgn val="ctr"/>
        <c:lblOffset val="100"/>
        <c:noMultiLvlLbl val="0"/>
      </c:catAx>
      <c:valAx>
        <c:axId val="68121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296"/>
        <c:axId val="681208848"/>
      </c:lineChart>
      <c:catAx>
        <c:axId val="68121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848"/>
        <c:crosses val="autoZero"/>
        <c:auto val="1"/>
        <c:lblAlgn val="ctr"/>
        <c:lblOffset val="100"/>
        <c:noMultiLvlLbl val="0"/>
      </c:catAx>
      <c:valAx>
        <c:axId val="681208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9632"/>
        <c:axId val="681210024"/>
      </c:lineChart>
      <c:catAx>
        <c:axId val="68120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024"/>
        <c:crosses val="autoZero"/>
        <c:auto val="1"/>
        <c:lblAlgn val="ctr"/>
        <c:lblOffset val="100"/>
        <c:noMultiLvlLbl val="0"/>
      </c:catAx>
      <c:valAx>
        <c:axId val="68121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056"/>
        <c:axId val="681225312"/>
      </c:lineChart>
      <c:catAx>
        <c:axId val="681228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5312"/>
        <c:crosses val="autoZero"/>
        <c:auto val="1"/>
        <c:lblAlgn val="ctr"/>
        <c:lblOffset val="100"/>
        <c:noMultiLvlLbl val="0"/>
      </c:catAx>
      <c:valAx>
        <c:axId val="68122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960"/>
        <c:axId val="681219824"/>
      </c:lineChart>
      <c:catAx>
        <c:axId val="68122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824"/>
        <c:crosses val="autoZero"/>
        <c:auto val="1"/>
        <c:lblAlgn val="ctr"/>
        <c:lblOffset val="100"/>
        <c:noMultiLvlLbl val="0"/>
      </c:catAx>
      <c:valAx>
        <c:axId val="68121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7664"/>
        <c:axId val="681226096"/>
      </c:lineChart>
      <c:catAx>
        <c:axId val="68122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096"/>
        <c:crosses val="autoZero"/>
        <c:auto val="1"/>
        <c:lblAlgn val="ctr"/>
        <c:lblOffset val="100"/>
        <c:noMultiLvlLbl val="0"/>
      </c:catAx>
      <c:valAx>
        <c:axId val="681226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432"/>
        <c:axId val="681220216"/>
      </c:lineChart>
      <c:catAx>
        <c:axId val="681219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216"/>
        <c:crosses val="autoZero"/>
        <c:auto val="1"/>
        <c:lblAlgn val="ctr"/>
        <c:lblOffset val="100"/>
        <c:noMultiLvlLbl val="0"/>
      </c:catAx>
      <c:valAx>
        <c:axId val="68122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920"/>
        <c:axId val="681229232"/>
      </c:lineChart>
      <c:catAx>
        <c:axId val="68122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232"/>
        <c:crosses val="autoZero"/>
        <c:auto val="1"/>
        <c:lblAlgn val="ctr"/>
        <c:lblOffset val="100"/>
        <c:noMultiLvlLbl val="0"/>
      </c:catAx>
      <c:valAx>
        <c:axId val="68122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000"/>
        <c:axId val="681228840"/>
      </c:lineChart>
      <c:catAx>
        <c:axId val="68122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840"/>
        <c:crosses val="autoZero"/>
        <c:auto val="1"/>
        <c:lblAlgn val="ctr"/>
        <c:lblOffset val="100"/>
        <c:noMultiLvlLbl val="0"/>
      </c:catAx>
      <c:valAx>
        <c:axId val="68122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488"/>
        <c:axId val="681221392"/>
      </c:lineChart>
      <c:catAx>
        <c:axId val="68122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392"/>
        <c:crosses val="autoZero"/>
        <c:auto val="1"/>
        <c:lblAlgn val="ctr"/>
        <c:lblOffset val="100"/>
        <c:noMultiLvlLbl val="0"/>
      </c:catAx>
      <c:valAx>
        <c:axId val="68122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528"/>
        <c:axId val="681225704"/>
      </c:lineChart>
      <c:catAx>
        <c:axId val="68122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5704"/>
        <c:crosses val="autoZero"/>
        <c:auto val="1"/>
        <c:lblAlgn val="ctr"/>
        <c:lblOffset val="100"/>
        <c:noMultiLvlLbl val="0"/>
      </c:catAx>
      <c:valAx>
        <c:axId val="68122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568"/>
        <c:axId val="681223352"/>
      </c:lineChart>
      <c:catAx>
        <c:axId val="68122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3352"/>
        <c:crosses val="autoZero"/>
        <c:auto val="1"/>
        <c:lblAlgn val="ctr"/>
        <c:lblOffset val="100"/>
        <c:noMultiLvlLbl val="0"/>
      </c:catAx>
      <c:valAx>
        <c:axId val="68122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016"/>
        <c:axId val="681227272"/>
      </c:lineChart>
      <c:catAx>
        <c:axId val="68123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272"/>
        <c:crosses val="autoZero"/>
        <c:auto val="1"/>
        <c:lblAlgn val="ctr"/>
        <c:lblOffset val="100"/>
        <c:noMultiLvlLbl val="0"/>
      </c:catAx>
      <c:valAx>
        <c:axId val="68122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9624"/>
        <c:axId val="681238640"/>
      </c:lineChart>
      <c:catAx>
        <c:axId val="68122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640"/>
        <c:crosses val="autoZero"/>
        <c:auto val="1"/>
        <c:lblAlgn val="ctr"/>
        <c:lblOffset val="100"/>
        <c:noMultiLvlLbl val="0"/>
      </c:catAx>
      <c:valAx>
        <c:axId val="68123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072"/>
        <c:axId val="681234720"/>
      </c:lineChart>
      <c:catAx>
        <c:axId val="68123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4720"/>
        <c:crosses val="autoZero"/>
        <c:auto val="1"/>
        <c:lblAlgn val="ctr"/>
        <c:lblOffset val="100"/>
        <c:noMultiLvlLbl val="0"/>
      </c:catAx>
      <c:valAx>
        <c:axId val="68123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680"/>
        <c:axId val="681238248"/>
      </c:lineChart>
      <c:catAx>
        <c:axId val="68123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248"/>
        <c:crosses val="autoZero"/>
        <c:auto val="1"/>
        <c:lblAlgn val="ctr"/>
        <c:lblOffset val="100"/>
        <c:noMultiLvlLbl val="0"/>
      </c:catAx>
      <c:valAx>
        <c:axId val="68123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112"/>
        <c:axId val="681231584"/>
      </c:lineChart>
      <c:catAx>
        <c:axId val="68123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584"/>
        <c:crosses val="autoZero"/>
        <c:auto val="1"/>
        <c:lblAlgn val="ctr"/>
        <c:lblOffset val="100"/>
        <c:noMultiLvlLbl val="0"/>
      </c:catAx>
      <c:valAx>
        <c:axId val="68123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4328"/>
        <c:axId val="681235896"/>
      </c:lineChart>
      <c:catAx>
        <c:axId val="68123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896"/>
        <c:crosses val="autoZero"/>
        <c:auto val="1"/>
        <c:lblAlgn val="ctr"/>
        <c:lblOffset val="100"/>
        <c:noMultiLvlLbl val="0"/>
      </c:catAx>
      <c:valAx>
        <c:axId val="68123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288"/>
        <c:axId val="681237464"/>
      </c:lineChart>
      <c:catAx>
        <c:axId val="68123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464"/>
        <c:crosses val="autoZero"/>
        <c:auto val="1"/>
        <c:lblAlgn val="ctr"/>
        <c:lblOffset val="100"/>
        <c:noMultiLvlLbl val="0"/>
      </c:catAx>
      <c:valAx>
        <c:axId val="68123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152"/>
        <c:axId val="681240992"/>
      </c:lineChart>
      <c:catAx>
        <c:axId val="68123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992"/>
        <c:crosses val="autoZero"/>
        <c:auto val="1"/>
        <c:lblAlgn val="ctr"/>
        <c:lblOffset val="100"/>
        <c:noMultiLvlLbl val="0"/>
      </c:catAx>
      <c:valAx>
        <c:axId val="68124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816"/>
        <c:axId val="681233936"/>
      </c:lineChart>
      <c:catAx>
        <c:axId val="68123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936"/>
        <c:crosses val="autoZero"/>
        <c:auto val="1"/>
        <c:lblAlgn val="ctr"/>
        <c:lblOffset val="100"/>
        <c:noMultiLvlLbl val="0"/>
      </c:catAx>
      <c:valAx>
        <c:axId val="681233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976"/>
        <c:axId val="681240208"/>
      </c:lineChart>
      <c:catAx>
        <c:axId val="68123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208"/>
        <c:crosses val="autoZero"/>
        <c:auto val="1"/>
        <c:lblAlgn val="ctr"/>
        <c:lblOffset val="100"/>
        <c:noMultiLvlLbl val="0"/>
      </c:catAx>
      <c:valAx>
        <c:axId val="68124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1776"/>
        <c:axId val="681242168"/>
      </c:lineChart>
      <c:catAx>
        <c:axId val="68124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168"/>
        <c:crosses val="autoZero"/>
        <c:auto val="1"/>
        <c:lblAlgn val="ctr"/>
        <c:lblOffset val="100"/>
        <c:noMultiLvlLbl val="0"/>
      </c:catAx>
      <c:valAx>
        <c:axId val="68124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952"/>
        <c:axId val="681243344"/>
      </c:lineChart>
      <c:catAx>
        <c:axId val="68124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3344"/>
        <c:crosses val="autoZero"/>
        <c:auto val="1"/>
        <c:lblAlgn val="ctr"/>
        <c:lblOffset val="100"/>
        <c:noMultiLvlLbl val="0"/>
      </c:catAx>
      <c:valAx>
        <c:axId val="68124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304"/>
        <c:axId val="681253144"/>
      </c:lineChart>
      <c:catAx>
        <c:axId val="68124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3144"/>
        <c:crosses val="autoZero"/>
        <c:auto val="1"/>
        <c:lblAlgn val="ctr"/>
        <c:lblOffset val="100"/>
        <c:noMultiLvlLbl val="0"/>
      </c:catAx>
      <c:valAx>
        <c:axId val="681253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8832"/>
        <c:axId val="681244128"/>
      </c:lineChart>
      <c:catAx>
        <c:axId val="68124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128"/>
        <c:crosses val="autoZero"/>
        <c:auto val="1"/>
        <c:lblAlgn val="ctr"/>
        <c:lblOffset val="100"/>
        <c:noMultiLvlLbl val="0"/>
      </c:catAx>
      <c:valAx>
        <c:axId val="68124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928"/>
        <c:axId val="681249224"/>
      </c:lineChart>
      <c:catAx>
        <c:axId val="68125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9224"/>
        <c:crosses val="autoZero"/>
        <c:auto val="1"/>
        <c:lblAlgn val="ctr"/>
        <c:lblOffset val="100"/>
        <c:noMultiLvlLbl val="0"/>
      </c:catAx>
      <c:valAx>
        <c:axId val="68124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536"/>
        <c:axId val="681251576"/>
      </c:lineChart>
      <c:catAx>
        <c:axId val="68125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576"/>
        <c:crosses val="autoZero"/>
        <c:auto val="1"/>
        <c:lblAlgn val="ctr"/>
        <c:lblOffset val="100"/>
        <c:noMultiLvlLbl val="0"/>
      </c:catAx>
      <c:valAx>
        <c:axId val="68125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7264"/>
        <c:axId val="681252752"/>
      </c:lineChart>
      <c:catAx>
        <c:axId val="68124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752"/>
        <c:crosses val="autoZero"/>
        <c:auto val="1"/>
        <c:lblAlgn val="ctr"/>
        <c:lblOffset val="100"/>
        <c:noMultiLvlLbl val="0"/>
      </c:catAx>
      <c:valAx>
        <c:axId val="68125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616"/>
        <c:axId val="681255496"/>
      </c:lineChart>
      <c:catAx>
        <c:axId val="681249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496"/>
        <c:crosses val="autoZero"/>
        <c:auto val="1"/>
        <c:lblAlgn val="ctr"/>
        <c:lblOffset val="100"/>
        <c:noMultiLvlLbl val="0"/>
      </c:catAx>
      <c:valAx>
        <c:axId val="68125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184"/>
        <c:axId val="681251968"/>
      </c:lineChart>
      <c:catAx>
        <c:axId val="681251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968"/>
        <c:crosses val="autoZero"/>
        <c:auto val="1"/>
        <c:lblAlgn val="ctr"/>
        <c:lblOffset val="100"/>
        <c:noMultiLvlLbl val="0"/>
      </c:catAx>
      <c:valAx>
        <c:axId val="68125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872"/>
        <c:axId val="681255888"/>
      </c:lineChart>
      <c:catAx>
        <c:axId val="68124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888"/>
        <c:crosses val="autoZero"/>
        <c:auto val="1"/>
        <c:lblAlgn val="ctr"/>
        <c:lblOffset val="100"/>
        <c:noMultiLvlLbl val="0"/>
      </c:catAx>
      <c:valAx>
        <c:axId val="68125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520"/>
        <c:axId val="681244912"/>
      </c:lineChart>
      <c:catAx>
        <c:axId val="68124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912"/>
        <c:crosses val="autoZero"/>
        <c:auto val="1"/>
        <c:lblAlgn val="ctr"/>
        <c:lblOffset val="100"/>
        <c:noMultiLvlLbl val="0"/>
      </c:catAx>
      <c:valAx>
        <c:axId val="68124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088"/>
        <c:axId val="681246480"/>
      </c:lineChart>
      <c:catAx>
        <c:axId val="68124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480"/>
        <c:crosses val="autoZero"/>
        <c:auto val="1"/>
        <c:lblAlgn val="ctr"/>
        <c:lblOffset val="100"/>
        <c:noMultiLvlLbl val="0"/>
      </c:catAx>
      <c:valAx>
        <c:axId val="68124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808"/>
        <c:axId val="681260200"/>
      </c:lineChart>
      <c:catAx>
        <c:axId val="68125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200"/>
        <c:crosses val="autoZero"/>
        <c:auto val="1"/>
        <c:lblAlgn val="ctr"/>
        <c:lblOffset val="100"/>
        <c:noMultiLvlLbl val="0"/>
      </c:catAx>
      <c:valAx>
        <c:axId val="68126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120"/>
        <c:axId val="681264512"/>
      </c:lineChart>
      <c:catAx>
        <c:axId val="68126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512"/>
        <c:crosses val="autoZero"/>
        <c:auto val="1"/>
        <c:lblAlgn val="ctr"/>
        <c:lblOffset val="100"/>
        <c:noMultiLvlLbl val="0"/>
      </c:catAx>
      <c:valAx>
        <c:axId val="68126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456"/>
        <c:axId val="681266080"/>
      </c:lineChart>
      <c:catAx>
        <c:axId val="68125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080"/>
        <c:crosses val="autoZero"/>
        <c:auto val="1"/>
        <c:lblAlgn val="ctr"/>
        <c:lblOffset val="100"/>
        <c:noMultiLvlLbl val="0"/>
      </c:catAx>
      <c:valAx>
        <c:axId val="68126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3728"/>
        <c:axId val="681264904"/>
      </c:lineChart>
      <c:catAx>
        <c:axId val="68126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904"/>
        <c:crosses val="autoZero"/>
        <c:auto val="1"/>
        <c:lblAlgn val="ctr"/>
        <c:lblOffset val="100"/>
        <c:noMultiLvlLbl val="0"/>
      </c:catAx>
      <c:valAx>
        <c:axId val="68126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7648"/>
        <c:axId val="681257848"/>
      </c:lineChart>
      <c:catAx>
        <c:axId val="68126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848"/>
        <c:crosses val="autoZero"/>
        <c:auto val="1"/>
        <c:lblAlgn val="ctr"/>
        <c:lblOffset val="100"/>
        <c:noMultiLvlLbl val="0"/>
      </c:catAx>
      <c:valAx>
        <c:axId val="68125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064"/>
        <c:axId val="681266864"/>
      </c:lineChart>
      <c:catAx>
        <c:axId val="681257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864"/>
        <c:crosses val="autoZero"/>
        <c:auto val="1"/>
        <c:lblAlgn val="ctr"/>
        <c:lblOffset val="100"/>
        <c:noMultiLvlLbl val="0"/>
      </c:catAx>
      <c:valAx>
        <c:axId val="68126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0592"/>
        <c:axId val="681268432"/>
      </c:lineChart>
      <c:catAx>
        <c:axId val="681260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432"/>
        <c:crosses val="autoZero"/>
        <c:auto val="1"/>
        <c:lblAlgn val="ctr"/>
        <c:lblOffset val="100"/>
        <c:noMultiLvlLbl val="0"/>
      </c:catAx>
      <c:valAx>
        <c:axId val="68126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0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240"/>
        <c:axId val="681256672"/>
      </c:lineChart>
      <c:catAx>
        <c:axId val="68125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672"/>
        <c:crosses val="autoZero"/>
        <c:auto val="1"/>
        <c:lblAlgn val="ctr"/>
        <c:lblOffset val="100"/>
        <c:noMultiLvlLbl val="0"/>
      </c:catAx>
      <c:valAx>
        <c:axId val="68125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632"/>
        <c:axId val="681259024"/>
      </c:lineChart>
      <c:catAx>
        <c:axId val="68125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024"/>
        <c:crosses val="autoZero"/>
        <c:auto val="1"/>
        <c:lblAlgn val="ctr"/>
        <c:lblOffset val="100"/>
        <c:noMultiLvlLbl val="0"/>
      </c:catAx>
      <c:valAx>
        <c:axId val="68125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768"/>
        <c:axId val="681262160"/>
      </c:lineChart>
      <c:catAx>
        <c:axId val="68126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2160"/>
        <c:crosses val="autoZero"/>
        <c:auto val="1"/>
        <c:lblAlgn val="ctr"/>
        <c:lblOffset val="100"/>
        <c:noMultiLvlLbl val="0"/>
      </c:catAx>
      <c:valAx>
        <c:axId val="68126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840"/>
        <c:axId val="681272352"/>
      </c:lineChart>
      <c:catAx>
        <c:axId val="68127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352"/>
        <c:crosses val="autoZero"/>
        <c:auto val="1"/>
        <c:lblAlgn val="ctr"/>
        <c:lblOffset val="100"/>
        <c:noMultiLvlLbl val="0"/>
      </c:catAx>
      <c:valAx>
        <c:axId val="68127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192"/>
        <c:axId val="681280976"/>
      </c:lineChart>
      <c:catAx>
        <c:axId val="68128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976"/>
        <c:crosses val="autoZero"/>
        <c:auto val="1"/>
        <c:lblAlgn val="ctr"/>
        <c:lblOffset val="100"/>
        <c:noMultiLvlLbl val="0"/>
      </c:catAx>
      <c:valAx>
        <c:axId val="68128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800"/>
        <c:axId val="681268824"/>
      </c:lineChart>
      <c:catAx>
        <c:axId val="68127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824"/>
        <c:crosses val="autoZero"/>
        <c:auto val="1"/>
        <c:lblAlgn val="ctr"/>
        <c:lblOffset val="100"/>
        <c:noMultiLvlLbl val="0"/>
      </c:catAx>
      <c:valAx>
        <c:axId val="68126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216"/>
        <c:axId val="681280584"/>
      </c:lineChart>
      <c:catAx>
        <c:axId val="68126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584"/>
        <c:crosses val="autoZero"/>
        <c:auto val="1"/>
        <c:lblAlgn val="ctr"/>
        <c:lblOffset val="100"/>
        <c:noMultiLvlLbl val="0"/>
      </c:catAx>
      <c:valAx>
        <c:axId val="68128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448"/>
        <c:axId val="681269608"/>
      </c:lineChart>
      <c:catAx>
        <c:axId val="68127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9608"/>
        <c:crosses val="autoZero"/>
        <c:auto val="1"/>
        <c:lblAlgn val="ctr"/>
        <c:lblOffset val="100"/>
        <c:noMultiLvlLbl val="0"/>
      </c:catAx>
      <c:valAx>
        <c:axId val="68126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000"/>
        <c:axId val="681278232"/>
      </c:lineChart>
      <c:catAx>
        <c:axId val="68127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232"/>
        <c:crosses val="autoZero"/>
        <c:auto val="1"/>
        <c:lblAlgn val="ctr"/>
        <c:lblOffset val="100"/>
        <c:noMultiLvlLbl val="0"/>
      </c:catAx>
      <c:valAx>
        <c:axId val="68127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920"/>
        <c:axId val="681274312"/>
      </c:lineChart>
      <c:catAx>
        <c:axId val="68127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4312"/>
        <c:crosses val="autoZero"/>
        <c:auto val="1"/>
        <c:lblAlgn val="ctr"/>
        <c:lblOffset val="100"/>
        <c:noMultiLvlLbl val="0"/>
      </c:catAx>
      <c:valAx>
        <c:axId val="68127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784"/>
        <c:axId val="681271176"/>
      </c:lineChart>
      <c:catAx>
        <c:axId val="68127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176"/>
        <c:crosses val="autoZero"/>
        <c:auto val="1"/>
        <c:lblAlgn val="ctr"/>
        <c:lblOffset val="100"/>
        <c:noMultiLvlLbl val="0"/>
      </c:catAx>
      <c:valAx>
        <c:axId val="68127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408"/>
        <c:axId val="681274704"/>
      </c:lineChart>
      <c:catAx>
        <c:axId val="68127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4704"/>
        <c:crosses val="autoZero"/>
        <c:auto val="1"/>
        <c:lblAlgn val="ctr"/>
        <c:lblOffset val="100"/>
        <c:noMultiLvlLbl val="0"/>
      </c:catAx>
      <c:valAx>
        <c:axId val="68127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488"/>
        <c:axId val="681276272"/>
      </c:lineChart>
      <c:catAx>
        <c:axId val="68127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6272"/>
        <c:crosses val="autoZero"/>
        <c:auto val="1"/>
        <c:lblAlgn val="ctr"/>
        <c:lblOffset val="100"/>
        <c:noMultiLvlLbl val="0"/>
      </c:catAx>
      <c:valAx>
        <c:axId val="68127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056"/>
        <c:axId val="681284896"/>
      </c:lineChart>
      <c:catAx>
        <c:axId val="6812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896"/>
        <c:crosses val="autoZero"/>
        <c:auto val="1"/>
        <c:lblAlgn val="ctr"/>
        <c:lblOffset val="100"/>
        <c:noMultiLvlLbl val="0"/>
      </c:catAx>
      <c:valAx>
        <c:axId val="68128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3720"/>
        <c:axId val="681288424"/>
      </c:lineChart>
      <c:catAx>
        <c:axId val="68128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424"/>
        <c:crosses val="autoZero"/>
        <c:auto val="1"/>
        <c:lblAlgn val="ctr"/>
        <c:lblOffset val="100"/>
        <c:noMultiLvlLbl val="0"/>
      </c:catAx>
      <c:valAx>
        <c:axId val="68128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344"/>
        <c:axId val="681292736"/>
      </c:lineChart>
      <c:catAx>
        <c:axId val="681292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2736"/>
        <c:crosses val="autoZero"/>
        <c:auto val="1"/>
        <c:lblAlgn val="ctr"/>
        <c:lblOffset val="100"/>
        <c:noMultiLvlLbl val="0"/>
      </c:catAx>
      <c:valAx>
        <c:axId val="68129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168"/>
        <c:axId val="681288816"/>
      </c:lineChart>
      <c:catAx>
        <c:axId val="68129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816"/>
        <c:crosses val="autoZero"/>
        <c:auto val="1"/>
        <c:lblAlgn val="ctr"/>
        <c:lblOffset val="100"/>
        <c:noMultiLvlLbl val="0"/>
      </c:catAx>
      <c:valAx>
        <c:axId val="68128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600"/>
        <c:axId val="681291952"/>
      </c:lineChart>
      <c:catAx>
        <c:axId val="6812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952"/>
        <c:crosses val="autoZero"/>
        <c:auto val="1"/>
        <c:lblAlgn val="ctr"/>
        <c:lblOffset val="100"/>
        <c:noMultiLvlLbl val="0"/>
      </c:catAx>
      <c:valAx>
        <c:axId val="68129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856"/>
        <c:axId val="681284112"/>
      </c:lineChart>
      <c:catAx>
        <c:axId val="68128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112"/>
        <c:crosses val="autoZero"/>
        <c:auto val="1"/>
        <c:lblAlgn val="ctr"/>
        <c:lblOffset val="100"/>
        <c:noMultiLvlLbl val="0"/>
      </c:catAx>
      <c:valAx>
        <c:axId val="68128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992"/>
        <c:axId val="681290384"/>
      </c:lineChart>
      <c:catAx>
        <c:axId val="68128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0384"/>
        <c:crosses val="autoZero"/>
        <c:auto val="1"/>
        <c:lblAlgn val="ctr"/>
        <c:lblOffset val="100"/>
        <c:noMultiLvlLbl val="0"/>
      </c:catAx>
      <c:valAx>
        <c:axId val="68129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560"/>
        <c:axId val="681285288"/>
      </c:lineChart>
      <c:catAx>
        <c:axId val="68129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5288"/>
        <c:crosses val="autoZero"/>
        <c:auto val="1"/>
        <c:lblAlgn val="ctr"/>
        <c:lblOffset val="100"/>
        <c:noMultiLvlLbl val="0"/>
      </c:catAx>
      <c:valAx>
        <c:axId val="68128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072"/>
        <c:axId val="681287248"/>
      </c:lineChart>
      <c:catAx>
        <c:axId val="68128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248"/>
        <c:crosses val="autoZero"/>
        <c:auto val="1"/>
        <c:lblAlgn val="ctr"/>
        <c:lblOffset val="100"/>
        <c:noMultiLvlLbl val="0"/>
      </c:catAx>
      <c:valAx>
        <c:axId val="68128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936"/>
        <c:axId val="681281368"/>
      </c:lineChart>
      <c:catAx>
        <c:axId val="68128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368"/>
        <c:crosses val="autoZero"/>
        <c:auto val="1"/>
        <c:lblAlgn val="ctr"/>
        <c:lblOffset val="100"/>
        <c:noMultiLvlLbl val="0"/>
      </c:catAx>
      <c:valAx>
        <c:axId val="68128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544"/>
        <c:axId val="681283328"/>
      </c:lineChart>
      <c:catAx>
        <c:axId val="68128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328"/>
        <c:crosses val="autoZero"/>
        <c:auto val="1"/>
        <c:lblAlgn val="ctr"/>
        <c:lblOffset val="100"/>
        <c:noMultiLvlLbl val="0"/>
      </c:catAx>
      <c:valAx>
        <c:axId val="68128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7832"/>
        <c:axId val="681295088"/>
      </c:lineChart>
      <c:catAx>
        <c:axId val="68129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088"/>
        <c:crosses val="autoZero"/>
        <c:auto val="1"/>
        <c:lblAlgn val="ctr"/>
        <c:lblOffset val="100"/>
        <c:noMultiLvlLbl val="0"/>
      </c:catAx>
      <c:valAx>
        <c:axId val="68129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264"/>
        <c:axId val="681302536"/>
      </c:lineChart>
      <c:catAx>
        <c:axId val="68129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536"/>
        <c:crosses val="autoZero"/>
        <c:auto val="1"/>
        <c:lblAlgn val="ctr"/>
        <c:lblOffset val="100"/>
        <c:noMultiLvlLbl val="0"/>
      </c:catAx>
      <c:valAx>
        <c:axId val="68130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104"/>
        <c:axId val="681302928"/>
      </c:lineChart>
      <c:catAx>
        <c:axId val="68130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928"/>
        <c:crosses val="autoZero"/>
        <c:auto val="1"/>
        <c:lblAlgn val="ctr"/>
        <c:lblOffset val="100"/>
        <c:noMultiLvlLbl val="0"/>
      </c:catAx>
      <c:valAx>
        <c:axId val="6813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5280"/>
        <c:axId val="681300576"/>
      </c:lineChart>
      <c:catAx>
        <c:axId val="6813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576"/>
        <c:crosses val="autoZero"/>
        <c:auto val="1"/>
        <c:lblAlgn val="ctr"/>
        <c:lblOffset val="100"/>
        <c:noMultiLvlLbl val="0"/>
      </c:catAx>
      <c:valAx>
        <c:axId val="68130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4696"/>
        <c:axId val="681299008"/>
      </c:lineChart>
      <c:catAx>
        <c:axId val="68129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008"/>
        <c:crosses val="autoZero"/>
        <c:auto val="1"/>
        <c:lblAlgn val="ctr"/>
        <c:lblOffset val="100"/>
        <c:noMultiLvlLbl val="0"/>
      </c:catAx>
      <c:valAx>
        <c:axId val="68129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8616"/>
        <c:axId val="681305672"/>
      </c:lineChart>
      <c:catAx>
        <c:axId val="68129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672"/>
        <c:crosses val="autoZero"/>
        <c:auto val="1"/>
        <c:lblAlgn val="ctr"/>
        <c:lblOffset val="100"/>
        <c:noMultiLvlLbl val="0"/>
      </c:catAx>
      <c:valAx>
        <c:axId val="68130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400"/>
        <c:axId val="681299792"/>
      </c:lineChart>
      <c:catAx>
        <c:axId val="68129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792"/>
        <c:crosses val="autoZero"/>
        <c:auto val="1"/>
        <c:lblAlgn val="ctr"/>
        <c:lblOffset val="100"/>
        <c:noMultiLvlLbl val="0"/>
      </c:catAx>
      <c:valAx>
        <c:axId val="68129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1360"/>
        <c:axId val="681306064"/>
      </c:lineChart>
      <c:catAx>
        <c:axId val="68130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064"/>
        <c:crosses val="autoZero"/>
        <c:auto val="1"/>
        <c:lblAlgn val="ctr"/>
        <c:lblOffset val="100"/>
        <c:noMultiLvlLbl val="0"/>
      </c:catAx>
      <c:valAx>
        <c:axId val="68130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184"/>
        <c:axId val="681296656"/>
      </c:lineChart>
      <c:catAx>
        <c:axId val="68130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6656"/>
        <c:crosses val="autoZero"/>
        <c:auto val="1"/>
        <c:lblAlgn val="ctr"/>
        <c:lblOffset val="100"/>
        <c:noMultiLvlLbl val="0"/>
      </c:catAx>
      <c:valAx>
        <c:axId val="68129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3712"/>
        <c:axId val="681300968"/>
      </c:lineChart>
      <c:catAx>
        <c:axId val="68130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968"/>
        <c:crosses val="autoZero"/>
        <c:auto val="1"/>
        <c:lblAlgn val="ctr"/>
        <c:lblOffset val="100"/>
        <c:noMultiLvlLbl val="0"/>
      </c:catAx>
      <c:valAx>
        <c:axId val="68130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888"/>
        <c:axId val="681294304"/>
      </c:lineChart>
      <c:catAx>
        <c:axId val="68130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4304"/>
        <c:crosses val="autoZero"/>
        <c:auto val="1"/>
        <c:lblAlgn val="ctr"/>
        <c:lblOffset val="100"/>
        <c:noMultiLvlLbl val="0"/>
      </c:catAx>
      <c:valAx>
        <c:axId val="68129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824"/>
        <c:axId val="681315472"/>
      </c:lineChart>
      <c:catAx>
        <c:axId val="68131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472"/>
        <c:crosses val="autoZero"/>
        <c:auto val="1"/>
        <c:lblAlgn val="ctr"/>
        <c:lblOffset val="100"/>
        <c:noMultiLvlLbl val="0"/>
      </c:catAx>
      <c:valAx>
        <c:axId val="681315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552"/>
        <c:axId val="681309200"/>
      </c:lineChart>
      <c:catAx>
        <c:axId val="68131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200"/>
        <c:crosses val="autoZero"/>
        <c:auto val="1"/>
        <c:lblAlgn val="ctr"/>
        <c:lblOffset val="100"/>
        <c:noMultiLvlLbl val="0"/>
      </c:catAx>
      <c:valAx>
        <c:axId val="68130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6256"/>
        <c:axId val="681317040"/>
      </c:lineChart>
      <c:catAx>
        <c:axId val="68131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040"/>
        <c:crosses val="autoZero"/>
        <c:auto val="1"/>
        <c:lblAlgn val="ctr"/>
        <c:lblOffset val="100"/>
        <c:noMultiLvlLbl val="0"/>
      </c:catAx>
      <c:valAx>
        <c:axId val="68131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416"/>
        <c:axId val="681310376"/>
      </c:lineChart>
      <c:catAx>
        <c:axId val="68130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376"/>
        <c:crosses val="autoZero"/>
        <c:auto val="1"/>
        <c:lblAlgn val="ctr"/>
        <c:lblOffset val="100"/>
        <c:noMultiLvlLbl val="0"/>
      </c:catAx>
      <c:valAx>
        <c:axId val="68131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0768"/>
        <c:axId val="681318216"/>
      </c:lineChart>
      <c:catAx>
        <c:axId val="68131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8216"/>
        <c:crosses val="autoZero"/>
        <c:auto val="1"/>
        <c:lblAlgn val="ctr"/>
        <c:lblOffset val="100"/>
        <c:noMultiLvlLbl val="0"/>
      </c:catAx>
      <c:valAx>
        <c:axId val="68131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81311944"/>
        <c:axId val="681313904"/>
      </c:lineChart>
      <c:catAx>
        <c:axId val="68131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904"/>
        <c:crosses val="autoZero"/>
        <c:auto val="1"/>
        <c:lblAlgn val="ctr"/>
        <c:lblOffset val="100"/>
        <c:noMultiLvlLbl val="0"/>
      </c:catAx>
      <c:valAx>
        <c:axId val="68131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592"/>
        <c:axId val="681306848"/>
      </c:lineChart>
      <c:catAx>
        <c:axId val="68130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848"/>
        <c:crosses val="autoZero"/>
        <c:auto val="1"/>
        <c:lblAlgn val="ctr"/>
        <c:lblOffset val="100"/>
        <c:noMultiLvlLbl val="0"/>
      </c:catAx>
      <c:valAx>
        <c:axId val="68130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7240"/>
        <c:axId val="681308024"/>
      </c:lineChart>
      <c:catAx>
        <c:axId val="6813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024"/>
        <c:crosses val="autoZero"/>
        <c:auto val="1"/>
        <c:lblAlgn val="ctr"/>
        <c:lblOffset val="100"/>
        <c:noMultiLvlLbl val="0"/>
      </c:catAx>
      <c:valAx>
        <c:axId val="68130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160"/>
        <c:axId val="681312336"/>
      </c:lineChart>
      <c:catAx>
        <c:axId val="68131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2336"/>
        <c:crosses val="autoZero"/>
        <c:auto val="1"/>
        <c:lblAlgn val="ctr"/>
        <c:lblOffset val="100"/>
        <c:noMultiLvlLbl val="0"/>
      </c:catAx>
      <c:valAx>
        <c:axId val="68131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-360252.60822858696</c:v>
                </c:pt>
                <c:pt idx="1">
                  <c:v>1692066.772118326</c:v>
                </c:pt>
                <c:pt idx="2">
                  <c:v>2216239.3409328475</c:v>
                </c:pt>
                <c:pt idx="3">
                  <c:v>2118520.9455020418</c:v>
                </c:pt>
                <c:pt idx="4">
                  <c:v>2052897.643441698</c:v>
                </c:pt>
                <c:pt idx="5">
                  <c:v>1988287.7049380473</c:v>
                </c:pt>
                <c:pt idx="6">
                  <c:v>1924790.0332870693</c:v>
                </c:pt>
                <c:pt idx="7">
                  <c:v>1520652.6616705856</c:v>
                </c:pt>
                <c:pt idx="8">
                  <c:v>1442001.9914987253</c:v>
                </c:pt>
                <c:pt idx="9">
                  <c:v>1396209.092295832</c:v>
                </c:pt>
                <c:pt idx="10">
                  <c:v>1351239.9551158841</c:v>
                </c:pt>
                <c:pt idx="11">
                  <c:v>1307149.4564530321</c:v>
                </c:pt>
                <c:pt idx="12">
                  <c:v>1263982.6027946528</c:v>
                </c:pt>
                <c:pt idx="13">
                  <c:v>1221775.5920048566</c:v>
                </c:pt>
                <c:pt idx="14">
                  <c:v>1180556.7748571287</c:v>
                </c:pt>
                <c:pt idx="15">
                  <c:v>1140347.5256094339</c:v>
                </c:pt>
                <c:pt idx="16">
                  <c:v>1101163.0297444381</c:v>
                </c:pt>
                <c:pt idx="17">
                  <c:v>1063012.9962926176</c:v>
                </c:pt>
                <c:pt idx="18">
                  <c:v>1025902.3015112331</c:v>
                </c:pt>
                <c:pt idx="19">
                  <c:v>996241.69254177867</c:v>
                </c:pt>
                <c:pt idx="20">
                  <c:v>960015.4029248961</c:v>
                </c:pt>
                <c:pt idx="21">
                  <c:v>924965.92869290803</c:v>
                </c:pt>
                <c:pt idx="22">
                  <c:v>891068.56903588667</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-30142234.403903309</c:v>
                </c:pt>
                <c:pt idx="1">
                  <c:v>-28450167.631784983</c:v>
                </c:pt>
                <c:pt idx="2">
                  <c:v>-26233928.290852137</c:v>
                </c:pt>
                <c:pt idx="3">
                  <c:v>-24115407.345350094</c:v>
                </c:pt>
                <c:pt idx="4">
                  <c:v>-22062509.701908395</c:v>
                </c:pt>
                <c:pt idx="5">
                  <c:v>-20074221.996970348</c:v>
                </c:pt>
                <c:pt idx="6">
                  <c:v>-18149431.963683277</c:v>
                </c:pt>
                <c:pt idx="7">
                  <c:v>-16628779.302012691</c:v>
                </c:pt>
                <c:pt idx="8">
                  <c:v>-15186777.310513966</c:v>
                </c:pt>
                <c:pt idx="9">
                  <c:v>-13790568.218218133</c:v>
                </c:pt>
                <c:pt idx="10">
                  <c:v>-12439328.263102248</c:v>
                </c:pt>
                <c:pt idx="11">
                  <c:v>-11132178.806649216</c:v>
                </c:pt>
                <c:pt idx="12">
                  <c:v>-9868196.2038545627</c:v>
                </c:pt>
                <c:pt idx="13">
                  <c:v>-8646420.6118497066</c:v>
                </c:pt>
                <c:pt idx="14">
                  <c:v>-7465863.8369925776</c:v>
                </c:pt>
                <c:pt idx="15">
                  <c:v>-6325516.311383144</c:v>
                </c:pt>
                <c:pt idx="16">
                  <c:v>-5224353.2816387061</c:v>
                </c:pt>
                <c:pt idx="17">
                  <c:v>-4161340.2853460885</c:v>
                </c:pt>
                <c:pt idx="18">
                  <c:v>-3135437.9838348553</c:v>
                </c:pt>
                <c:pt idx="19">
                  <c:v>-2139196.2912930767</c:v>
                </c:pt>
                <c:pt idx="20">
                  <c:v>-1179180.8883681805</c:v>
                </c:pt>
                <c:pt idx="21">
                  <c:v>-254214.95967527246</c:v>
                </c:pt>
                <c:pt idx="22">
                  <c:v>636853.60936061421</c:v>
                </c:pt>
              </c:numCache>
            </c:numRef>
          </c:val>
          <c:smooth val="0"/>
        </c:ser>
        <c:dLbls>
          <c:showLegendKey val="0"/>
          <c:showVal val="0"/>
          <c:showCatName val="0"/>
          <c:showSerName val="0"/>
          <c:showPercent val="0"/>
          <c:showBubbleSize val="0"/>
        </c:dLbls>
        <c:smooth val="0"/>
        <c:axId val="681312728"/>
        <c:axId val="681313512"/>
      </c:lineChart>
      <c:catAx>
        <c:axId val="68131272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512"/>
        <c:crosses val="autoZero"/>
        <c:auto val="1"/>
        <c:lblAlgn val="ctr"/>
        <c:lblOffset val="100"/>
        <c:noMultiLvlLbl val="0"/>
      </c:catAx>
      <c:valAx>
        <c:axId val="681313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272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120"/>
        <c:axId val="226411112"/>
      </c:lineChart>
      <c:catAx>
        <c:axId val="68131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1112"/>
        <c:crosses val="autoZero"/>
        <c:auto val="1"/>
        <c:lblAlgn val="ctr"/>
        <c:lblOffset val="100"/>
        <c:noMultiLvlLbl val="0"/>
      </c:catAx>
      <c:valAx>
        <c:axId val="22641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800"/>
        <c:axId val="226402488"/>
      </c:lineChart>
      <c:catAx>
        <c:axId val="22640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2488"/>
        <c:crosses val="autoZero"/>
        <c:auto val="1"/>
        <c:lblAlgn val="ctr"/>
        <c:lblOffset val="100"/>
        <c:noMultiLvlLbl val="0"/>
      </c:catAx>
      <c:valAx>
        <c:axId val="22640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936"/>
        <c:axId val="226404056"/>
      </c:lineChart>
      <c:catAx>
        <c:axId val="22640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056"/>
        <c:crosses val="autoZero"/>
        <c:auto val="1"/>
        <c:lblAlgn val="ctr"/>
        <c:lblOffset val="100"/>
        <c:noMultiLvlLbl val="0"/>
      </c:catAx>
      <c:valAx>
        <c:axId val="22640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0920"/>
        <c:axId val="226404448"/>
      </c:lineChart>
      <c:catAx>
        <c:axId val="22640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448"/>
        <c:crosses val="autoZero"/>
        <c:auto val="1"/>
        <c:lblAlgn val="ctr"/>
        <c:lblOffset val="100"/>
        <c:noMultiLvlLbl val="0"/>
      </c:catAx>
      <c:valAx>
        <c:axId val="22640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5624"/>
        <c:axId val="226406016"/>
      </c:lineChart>
      <c:catAx>
        <c:axId val="22640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016"/>
        <c:crosses val="autoZero"/>
        <c:auto val="1"/>
        <c:lblAlgn val="ctr"/>
        <c:lblOffset val="100"/>
        <c:noMultiLvlLbl val="0"/>
      </c:catAx>
      <c:valAx>
        <c:axId val="22640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1504"/>
        <c:axId val="226399352"/>
      </c:lineChart>
      <c:catAx>
        <c:axId val="22641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9352"/>
        <c:crosses val="autoZero"/>
        <c:auto val="1"/>
        <c:lblAlgn val="ctr"/>
        <c:lblOffset val="100"/>
        <c:noMultiLvlLbl val="0"/>
      </c:catAx>
      <c:valAx>
        <c:axId val="22639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3664"/>
        <c:axId val="226402880"/>
      </c:lineChart>
      <c:catAx>
        <c:axId val="22640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2880"/>
        <c:crosses val="autoZero"/>
        <c:auto val="1"/>
        <c:lblAlgn val="ctr"/>
        <c:lblOffset val="100"/>
        <c:noMultiLvlLbl val="0"/>
      </c:catAx>
      <c:valAx>
        <c:axId val="22640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5232"/>
        <c:axId val="226407192"/>
      </c:lineChart>
      <c:catAx>
        <c:axId val="22640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192"/>
        <c:crosses val="autoZero"/>
        <c:auto val="1"/>
        <c:lblAlgn val="ctr"/>
        <c:lblOffset val="100"/>
        <c:noMultiLvlLbl val="0"/>
      </c:catAx>
      <c:valAx>
        <c:axId val="22640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7976"/>
        <c:axId val="226399744"/>
      </c:lineChart>
      <c:catAx>
        <c:axId val="226407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9744"/>
        <c:crosses val="autoZero"/>
        <c:auto val="1"/>
        <c:lblAlgn val="ctr"/>
        <c:lblOffset val="100"/>
        <c:noMultiLvlLbl val="0"/>
      </c:catAx>
      <c:valAx>
        <c:axId val="22639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7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0328"/>
        <c:axId val="226409152"/>
      </c:lineChart>
      <c:catAx>
        <c:axId val="22641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9152"/>
        <c:crosses val="autoZero"/>
        <c:auto val="1"/>
        <c:lblAlgn val="ctr"/>
        <c:lblOffset val="100"/>
        <c:noMultiLvlLbl val="0"/>
      </c:catAx>
      <c:valAx>
        <c:axId val="22640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8368"/>
        <c:axId val="226410720"/>
      </c:lineChart>
      <c:catAx>
        <c:axId val="22640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0720"/>
        <c:crosses val="autoZero"/>
        <c:auto val="1"/>
        <c:lblAlgn val="ctr"/>
        <c:lblOffset val="100"/>
        <c:noMultiLvlLbl val="0"/>
      </c:catAx>
      <c:valAx>
        <c:axId val="22641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3856"/>
        <c:axId val="226412680"/>
      </c:lineChart>
      <c:catAx>
        <c:axId val="22641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2680"/>
        <c:crosses val="autoZero"/>
        <c:auto val="1"/>
        <c:lblAlgn val="ctr"/>
        <c:lblOffset val="100"/>
        <c:noMultiLvlLbl val="0"/>
      </c:catAx>
      <c:valAx>
        <c:axId val="22641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4248"/>
        <c:axId val="226413464"/>
      </c:lineChart>
      <c:catAx>
        <c:axId val="22641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464"/>
        <c:crosses val="autoZero"/>
        <c:auto val="1"/>
        <c:lblAlgn val="ctr"/>
        <c:lblOffset val="100"/>
        <c:noMultiLvlLbl val="0"/>
      </c:catAx>
      <c:valAx>
        <c:axId val="22641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3072"/>
        <c:axId val="226353096"/>
      </c:lineChart>
      <c:catAx>
        <c:axId val="22641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3096"/>
        <c:crosses val="autoZero"/>
        <c:auto val="1"/>
        <c:lblAlgn val="ctr"/>
        <c:lblOffset val="100"/>
        <c:noMultiLvlLbl val="0"/>
      </c:catAx>
      <c:valAx>
        <c:axId val="22635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1920"/>
        <c:axId val="226350352"/>
      </c:lineChart>
      <c:catAx>
        <c:axId val="22635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0352"/>
        <c:crosses val="autoZero"/>
        <c:auto val="1"/>
        <c:lblAlgn val="ctr"/>
        <c:lblOffset val="100"/>
        <c:noMultiLvlLbl val="0"/>
      </c:catAx>
      <c:valAx>
        <c:axId val="226350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49568"/>
        <c:axId val="226355840"/>
      </c:lineChart>
      <c:catAx>
        <c:axId val="22634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5840"/>
        <c:crosses val="autoZero"/>
        <c:auto val="1"/>
        <c:lblAlgn val="ctr"/>
        <c:lblOffset val="100"/>
        <c:noMultiLvlLbl val="0"/>
      </c:catAx>
      <c:valAx>
        <c:axId val="22635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4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2312"/>
        <c:axId val="226356232"/>
      </c:lineChart>
      <c:catAx>
        <c:axId val="22635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6232"/>
        <c:crosses val="autoZero"/>
        <c:auto val="1"/>
        <c:lblAlgn val="ctr"/>
        <c:lblOffset val="100"/>
        <c:noMultiLvlLbl val="0"/>
      </c:catAx>
      <c:valAx>
        <c:axId val="22635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3880"/>
        <c:axId val="226360152"/>
      </c:lineChart>
      <c:catAx>
        <c:axId val="22635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0152"/>
        <c:crosses val="autoZero"/>
        <c:auto val="1"/>
        <c:lblAlgn val="ctr"/>
        <c:lblOffset val="100"/>
        <c:noMultiLvlLbl val="0"/>
      </c:catAx>
      <c:valAx>
        <c:axId val="226360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4664"/>
        <c:axId val="226355056"/>
      </c:lineChart>
      <c:catAx>
        <c:axId val="22635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5056"/>
        <c:crosses val="autoZero"/>
        <c:auto val="1"/>
        <c:lblAlgn val="ctr"/>
        <c:lblOffset val="100"/>
        <c:noMultiLvlLbl val="0"/>
      </c:catAx>
      <c:valAx>
        <c:axId val="22635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8976"/>
        <c:axId val="226356624"/>
      </c:lineChart>
      <c:catAx>
        <c:axId val="226358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6624"/>
        <c:crosses val="autoZero"/>
        <c:auto val="1"/>
        <c:lblAlgn val="ctr"/>
        <c:lblOffset val="100"/>
        <c:noMultiLvlLbl val="0"/>
      </c:catAx>
      <c:valAx>
        <c:axId val="22635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8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7408"/>
        <c:axId val="226349176"/>
      </c:lineChart>
      <c:catAx>
        <c:axId val="22635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176"/>
        <c:crosses val="autoZero"/>
        <c:auto val="1"/>
        <c:lblAlgn val="ctr"/>
        <c:lblOffset val="100"/>
        <c:noMultiLvlLbl val="0"/>
      </c:catAx>
      <c:valAx>
        <c:axId val="22634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8192"/>
        <c:axId val="226360936"/>
      </c:lineChart>
      <c:catAx>
        <c:axId val="22635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0936"/>
        <c:crosses val="autoZero"/>
        <c:auto val="1"/>
        <c:lblAlgn val="ctr"/>
        <c:lblOffset val="100"/>
        <c:noMultiLvlLbl val="0"/>
      </c:catAx>
      <c:valAx>
        <c:axId val="22636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9368"/>
        <c:axId val="226359760"/>
      </c:lineChart>
      <c:catAx>
        <c:axId val="226359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9760"/>
        <c:crosses val="autoZero"/>
        <c:auto val="1"/>
        <c:lblAlgn val="ctr"/>
        <c:lblOffset val="100"/>
        <c:noMultiLvlLbl val="0"/>
      </c:catAx>
      <c:valAx>
        <c:axId val="22635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9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1328"/>
        <c:axId val="226365248"/>
      </c:lineChart>
      <c:catAx>
        <c:axId val="22636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5248"/>
        <c:crosses val="autoZero"/>
        <c:auto val="1"/>
        <c:lblAlgn val="ctr"/>
        <c:lblOffset val="100"/>
        <c:noMultiLvlLbl val="0"/>
      </c:catAx>
      <c:valAx>
        <c:axId val="22636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1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1520"/>
        <c:axId val="226367208"/>
      </c:lineChart>
      <c:catAx>
        <c:axId val="22637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208"/>
        <c:crosses val="autoZero"/>
        <c:auto val="1"/>
        <c:lblAlgn val="ctr"/>
        <c:lblOffset val="100"/>
        <c:noMultiLvlLbl val="0"/>
      </c:catAx>
      <c:valAx>
        <c:axId val="22636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952"/>
        <c:axId val="226366816"/>
      </c:lineChart>
      <c:catAx>
        <c:axId val="22636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816"/>
        <c:crosses val="autoZero"/>
        <c:auto val="1"/>
        <c:lblAlgn val="ctr"/>
        <c:lblOffset val="100"/>
        <c:noMultiLvlLbl val="0"/>
      </c:catAx>
      <c:valAx>
        <c:axId val="22636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600"/>
        <c:axId val="226367992"/>
      </c:lineChart>
      <c:catAx>
        <c:axId val="22636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992"/>
        <c:crosses val="autoZero"/>
        <c:auto val="1"/>
        <c:lblAlgn val="ctr"/>
        <c:lblOffset val="100"/>
        <c:noMultiLvlLbl val="0"/>
      </c:catAx>
      <c:valAx>
        <c:axId val="22636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464"/>
        <c:axId val="226365640"/>
      </c:lineChart>
      <c:catAx>
        <c:axId val="226364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5640"/>
        <c:crosses val="autoZero"/>
        <c:auto val="1"/>
        <c:lblAlgn val="ctr"/>
        <c:lblOffset val="100"/>
        <c:noMultiLvlLbl val="0"/>
      </c:catAx>
      <c:valAx>
        <c:axId val="22636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2112"/>
        <c:axId val="226366424"/>
      </c:lineChart>
      <c:catAx>
        <c:axId val="22636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424"/>
        <c:crosses val="autoZero"/>
        <c:auto val="1"/>
        <c:lblAlgn val="ctr"/>
        <c:lblOffset val="100"/>
        <c:noMultiLvlLbl val="0"/>
      </c:catAx>
      <c:valAx>
        <c:axId val="22636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8776"/>
        <c:axId val="226370736"/>
      </c:lineChart>
      <c:catAx>
        <c:axId val="22636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0736"/>
        <c:crosses val="autoZero"/>
        <c:auto val="1"/>
        <c:lblAlgn val="ctr"/>
        <c:lblOffset val="100"/>
        <c:noMultiLvlLbl val="0"/>
      </c:catAx>
      <c:valAx>
        <c:axId val="226370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856"/>
        <c:axId val="226366032"/>
      </c:lineChart>
      <c:catAx>
        <c:axId val="22636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032"/>
        <c:crosses val="autoZero"/>
        <c:auto val="1"/>
        <c:lblAlgn val="ctr"/>
        <c:lblOffset val="100"/>
        <c:noMultiLvlLbl val="0"/>
      </c:catAx>
      <c:valAx>
        <c:axId val="22636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0344"/>
        <c:axId val="226362896"/>
      </c:lineChart>
      <c:catAx>
        <c:axId val="22637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2896"/>
        <c:crosses val="autoZero"/>
        <c:auto val="1"/>
        <c:lblAlgn val="ctr"/>
        <c:lblOffset val="100"/>
        <c:noMultiLvlLbl val="0"/>
      </c:catAx>
      <c:valAx>
        <c:axId val="22636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1912"/>
        <c:axId val="226372696"/>
      </c:lineChart>
      <c:catAx>
        <c:axId val="22637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2696"/>
        <c:crosses val="autoZero"/>
        <c:auto val="1"/>
        <c:lblAlgn val="ctr"/>
        <c:lblOffset val="100"/>
        <c:noMultiLvlLbl val="0"/>
      </c:catAx>
      <c:valAx>
        <c:axId val="226372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3480"/>
        <c:axId val="226373872"/>
      </c:lineChart>
      <c:catAx>
        <c:axId val="22637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872"/>
        <c:crosses val="autoZero"/>
        <c:auto val="1"/>
        <c:lblAlgn val="ctr"/>
        <c:lblOffset val="100"/>
        <c:noMultiLvlLbl val="0"/>
      </c:catAx>
      <c:valAx>
        <c:axId val="22637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8184"/>
        <c:axId val="226384848"/>
      </c:lineChart>
      <c:catAx>
        <c:axId val="22637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4848"/>
        <c:crosses val="autoZero"/>
        <c:auto val="1"/>
        <c:lblAlgn val="ctr"/>
        <c:lblOffset val="100"/>
        <c:noMultiLvlLbl val="0"/>
      </c:catAx>
      <c:valAx>
        <c:axId val="22638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5632"/>
        <c:axId val="226377400"/>
      </c:lineChart>
      <c:catAx>
        <c:axId val="22638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7400"/>
        <c:crosses val="autoZero"/>
        <c:auto val="1"/>
        <c:lblAlgn val="ctr"/>
        <c:lblOffset val="100"/>
        <c:noMultiLvlLbl val="0"/>
      </c:catAx>
      <c:valAx>
        <c:axId val="22637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8968"/>
        <c:axId val="226374656"/>
      </c:lineChart>
      <c:catAx>
        <c:axId val="22637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4656"/>
        <c:crosses val="autoZero"/>
        <c:auto val="1"/>
        <c:lblAlgn val="ctr"/>
        <c:lblOffset val="100"/>
        <c:noMultiLvlLbl val="0"/>
      </c:catAx>
      <c:valAx>
        <c:axId val="22637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0144"/>
        <c:axId val="226392688"/>
      </c:lineChart>
      <c:catAx>
        <c:axId val="22638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2688"/>
        <c:crosses val="autoZero"/>
        <c:auto val="1"/>
        <c:lblAlgn val="ctr"/>
        <c:lblOffset val="100"/>
        <c:noMultiLvlLbl val="0"/>
      </c:catAx>
      <c:valAx>
        <c:axId val="22639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8960"/>
        <c:axId val="226396608"/>
      </c:lineChart>
      <c:catAx>
        <c:axId val="22639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6608"/>
        <c:crosses val="autoZero"/>
        <c:auto val="1"/>
        <c:lblAlgn val="ctr"/>
        <c:lblOffset val="100"/>
        <c:noMultiLvlLbl val="0"/>
      </c:catAx>
      <c:valAx>
        <c:axId val="22639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8376"/>
        <c:axId val="226394648"/>
      </c:lineChart>
      <c:catAx>
        <c:axId val="22638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4648"/>
        <c:crosses val="autoZero"/>
        <c:auto val="1"/>
        <c:lblAlgn val="ctr"/>
        <c:lblOffset val="100"/>
        <c:noMultiLvlLbl val="0"/>
      </c:catAx>
      <c:valAx>
        <c:axId val="22639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1904"/>
        <c:axId val="226389944"/>
      </c:lineChart>
      <c:catAx>
        <c:axId val="22639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944"/>
        <c:crosses val="autoZero"/>
        <c:auto val="1"/>
        <c:lblAlgn val="ctr"/>
        <c:lblOffset val="100"/>
        <c:noMultiLvlLbl val="0"/>
      </c:catAx>
      <c:valAx>
        <c:axId val="22638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7000"/>
        <c:axId val="226397392"/>
      </c:lineChart>
      <c:catAx>
        <c:axId val="22639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392"/>
        <c:crosses val="autoZero"/>
        <c:auto val="1"/>
        <c:lblAlgn val="ctr"/>
        <c:lblOffset val="100"/>
        <c:noMultiLvlLbl val="0"/>
      </c:catAx>
      <c:valAx>
        <c:axId val="226397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8768"/>
        <c:axId val="226387984"/>
      </c:lineChart>
      <c:catAx>
        <c:axId val="22638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984"/>
        <c:crosses val="autoZero"/>
        <c:auto val="1"/>
        <c:lblAlgn val="ctr"/>
        <c:lblOffset val="100"/>
        <c:noMultiLvlLbl val="0"/>
      </c:catAx>
      <c:valAx>
        <c:axId val="22638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row>
        <row r="65">
          <cell r="G65"/>
          <cell r="H65"/>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0"/>
      <c r="B1" s="161"/>
      <c r="C1" s="162" t="s">
        <v>70</v>
      </c>
      <c r="F1" s="15"/>
      <c r="G1" s="15"/>
    </row>
    <row r="2" spans="1:22" s="11" customFormat="1" ht="18.75" customHeight="1">
      <c r="A2" s="160"/>
      <c r="B2" s="161"/>
      <c r="C2" s="163" t="s">
        <v>12</v>
      </c>
      <c r="F2" s="15"/>
      <c r="G2" s="15"/>
    </row>
    <row r="3" spans="1:22" s="11" customFormat="1" ht="18.75">
      <c r="A3" s="164"/>
      <c r="B3" s="161"/>
      <c r="C3" s="163" t="s">
        <v>69</v>
      </c>
      <c r="F3" s="15"/>
      <c r="G3" s="15"/>
    </row>
    <row r="4" spans="1:22" s="11" customFormat="1" ht="18.75">
      <c r="A4" s="164"/>
      <c r="B4" s="161"/>
      <c r="C4" s="161"/>
      <c r="F4" s="15"/>
      <c r="G4" s="15"/>
      <c r="H4" s="14"/>
    </row>
    <row r="5" spans="1:22" s="11" customFormat="1" ht="15.75">
      <c r="A5" s="318" t="s">
        <v>575</v>
      </c>
      <c r="B5" s="318"/>
      <c r="C5" s="318"/>
      <c r="D5" s="153"/>
      <c r="E5" s="153"/>
      <c r="F5" s="153"/>
      <c r="G5" s="153"/>
      <c r="H5" s="153"/>
      <c r="I5" s="153"/>
      <c r="J5" s="153"/>
    </row>
    <row r="6" spans="1:22" s="11" customFormat="1" ht="18.75">
      <c r="A6" s="164"/>
      <c r="B6" s="324"/>
      <c r="C6" s="324"/>
      <c r="F6" s="15"/>
      <c r="G6" s="15"/>
      <c r="H6" s="14"/>
    </row>
    <row r="7" spans="1:22" s="11" customFormat="1" ht="18.75">
      <c r="A7" s="322" t="s">
        <v>11</v>
      </c>
      <c r="B7" s="322"/>
      <c r="C7" s="322"/>
      <c r="D7" s="12"/>
      <c r="E7" s="12"/>
      <c r="F7" s="12"/>
      <c r="G7" s="12"/>
      <c r="H7" s="12"/>
      <c r="I7" s="12"/>
      <c r="J7" s="12"/>
      <c r="K7" s="12"/>
      <c r="L7" s="12"/>
      <c r="M7" s="12"/>
      <c r="N7" s="12"/>
      <c r="O7" s="12"/>
      <c r="P7" s="12"/>
      <c r="Q7" s="12"/>
      <c r="R7" s="12"/>
      <c r="S7" s="12"/>
      <c r="T7" s="12"/>
      <c r="U7" s="12"/>
      <c r="V7" s="12"/>
    </row>
    <row r="8" spans="1:22" s="11" customFormat="1" ht="18.75">
      <c r="A8" s="165"/>
      <c r="B8" s="165"/>
      <c r="C8" s="165"/>
      <c r="D8" s="13"/>
      <c r="E8" s="13"/>
      <c r="F8" s="13"/>
      <c r="G8" s="13"/>
      <c r="H8" s="13"/>
      <c r="I8" s="12"/>
      <c r="J8" s="12"/>
      <c r="K8" s="12"/>
      <c r="L8" s="12"/>
      <c r="M8" s="12"/>
      <c r="N8" s="12"/>
      <c r="O8" s="12"/>
      <c r="P8" s="12"/>
      <c r="Q8" s="12"/>
      <c r="R8" s="12"/>
      <c r="S8" s="12"/>
      <c r="T8" s="12"/>
      <c r="U8" s="12"/>
      <c r="V8" s="12"/>
    </row>
    <row r="9" spans="1:22" s="11" customFormat="1" ht="18.75">
      <c r="A9" s="325" t="s">
        <v>532</v>
      </c>
      <c r="B9" s="325"/>
      <c r="C9" s="325"/>
      <c r="D9" s="7"/>
      <c r="E9" s="7"/>
      <c r="F9" s="7"/>
      <c r="G9" s="7"/>
      <c r="H9" s="7"/>
      <c r="I9" s="12"/>
      <c r="J9" s="12"/>
      <c r="K9" s="12"/>
      <c r="L9" s="12"/>
      <c r="M9" s="12"/>
      <c r="N9" s="12"/>
      <c r="O9" s="12"/>
      <c r="P9" s="12"/>
      <c r="Q9" s="12"/>
      <c r="R9" s="12"/>
      <c r="S9" s="12"/>
      <c r="T9" s="12"/>
      <c r="U9" s="12"/>
      <c r="V9" s="12"/>
    </row>
    <row r="10" spans="1:22" s="11" customFormat="1" ht="18.75">
      <c r="A10" s="319" t="s">
        <v>10</v>
      </c>
      <c r="B10" s="319"/>
      <c r="C10" s="319"/>
      <c r="D10" s="5"/>
      <c r="E10" s="5"/>
      <c r="F10" s="5"/>
      <c r="G10" s="5"/>
      <c r="H10" s="5"/>
      <c r="I10" s="12"/>
      <c r="J10" s="12"/>
      <c r="K10" s="12"/>
      <c r="L10" s="12"/>
      <c r="M10" s="12"/>
      <c r="N10" s="12"/>
      <c r="O10" s="12"/>
      <c r="P10" s="12"/>
      <c r="Q10" s="12"/>
      <c r="R10" s="12"/>
      <c r="S10" s="12"/>
      <c r="T10" s="12"/>
      <c r="U10" s="12"/>
      <c r="V10" s="12"/>
    </row>
    <row r="11" spans="1:22" s="11" customFormat="1" ht="18.75">
      <c r="A11" s="165"/>
      <c r="B11" s="165"/>
      <c r="C11" s="165"/>
      <c r="D11" s="13"/>
      <c r="E11" s="13"/>
      <c r="F11" s="13"/>
      <c r="G11" s="13"/>
      <c r="H11" s="13"/>
      <c r="I11" s="12"/>
      <c r="J11" s="12"/>
      <c r="K11" s="12"/>
      <c r="L11" s="12"/>
      <c r="M11" s="12"/>
      <c r="N11" s="12"/>
      <c r="O11" s="12"/>
      <c r="P11" s="12"/>
      <c r="Q11" s="12"/>
      <c r="R11" s="12"/>
      <c r="S11" s="12"/>
      <c r="T11" s="12"/>
      <c r="U11" s="12"/>
      <c r="V11" s="12"/>
    </row>
    <row r="12" spans="1:22" s="11" customFormat="1" ht="18.75">
      <c r="A12" s="326" t="s">
        <v>569</v>
      </c>
      <c r="B12" s="326"/>
      <c r="C12" s="182" t="s">
        <v>574</v>
      </c>
      <c r="D12" s="7"/>
      <c r="E12" s="7"/>
      <c r="F12" s="7"/>
      <c r="G12" s="7"/>
      <c r="H12" s="7"/>
      <c r="I12" s="12"/>
      <c r="J12" s="12"/>
      <c r="K12" s="12"/>
      <c r="L12" s="12"/>
      <c r="M12" s="12"/>
      <c r="N12" s="12"/>
      <c r="O12" s="12"/>
      <c r="P12" s="12"/>
      <c r="Q12" s="12"/>
      <c r="R12" s="12"/>
      <c r="S12" s="12"/>
      <c r="T12" s="12"/>
      <c r="U12" s="12"/>
      <c r="V12" s="12"/>
    </row>
    <row r="13" spans="1:22" s="11" customFormat="1" ht="18.75">
      <c r="A13" s="183" t="s">
        <v>533</v>
      </c>
      <c r="B13" s="327" t="s">
        <v>534</v>
      </c>
      <c r="C13" s="327"/>
      <c r="D13" s="5"/>
      <c r="E13" s="5"/>
      <c r="F13" s="5"/>
      <c r="G13" s="5"/>
      <c r="H13" s="5"/>
      <c r="I13" s="12"/>
      <c r="J13" s="12"/>
      <c r="K13" s="12"/>
      <c r="L13" s="12"/>
      <c r="M13" s="12"/>
      <c r="N13" s="12"/>
      <c r="O13" s="12"/>
      <c r="P13" s="12"/>
      <c r="Q13" s="12"/>
      <c r="R13" s="12"/>
      <c r="S13" s="12"/>
      <c r="T13" s="12"/>
      <c r="U13" s="12"/>
      <c r="V13" s="12"/>
    </row>
    <row r="14" spans="1:22" s="8" customFormat="1" ht="15.75" customHeight="1">
      <c r="A14" s="166"/>
      <c r="B14" s="166"/>
      <c r="C14" s="166"/>
      <c r="D14" s="9"/>
      <c r="E14" s="9"/>
      <c r="F14" s="9"/>
      <c r="G14" s="9"/>
      <c r="H14" s="9"/>
      <c r="I14" s="9"/>
      <c r="J14" s="9"/>
      <c r="K14" s="9"/>
      <c r="L14" s="9"/>
      <c r="M14" s="9"/>
      <c r="N14" s="9"/>
      <c r="O14" s="9"/>
      <c r="P14" s="9"/>
      <c r="Q14" s="9"/>
      <c r="R14" s="9"/>
      <c r="S14" s="9"/>
      <c r="T14" s="9"/>
      <c r="U14" s="9"/>
      <c r="V14" s="9"/>
    </row>
    <row r="15" spans="1:22" s="2" customFormat="1" ht="44.25" customHeight="1">
      <c r="A15" s="323" t="s">
        <v>576</v>
      </c>
      <c r="B15" s="323"/>
      <c r="C15" s="323"/>
      <c r="D15" s="7"/>
      <c r="E15" s="7"/>
      <c r="F15" s="7"/>
      <c r="G15" s="7"/>
      <c r="H15" s="7"/>
      <c r="I15" s="7"/>
      <c r="J15" s="7"/>
      <c r="K15" s="7"/>
      <c r="L15" s="7"/>
      <c r="M15" s="7"/>
      <c r="N15" s="7"/>
      <c r="O15" s="7"/>
      <c r="P15" s="7"/>
      <c r="Q15" s="7"/>
      <c r="R15" s="7"/>
      <c r="S15" s="7"/>
      <c r="T15" s="7"/>
      <c r="U15" s="7"/>
      <c r="V15" s="7"/>
    </row>
    <row r="16" spans="1:22" s="2" customFormat="1" ht="15" customHeight="1">
      <c r="A16" s="319" t="s">
        <v>7</v>
      </c>
      <c r="B16" s="319"/>
      <c r="C16" s="319"/>
      <c r="D16" s="5"/>
      <c r="E16" s="5"/>
      <c r="F16" s="5"/>
      <c r="G16" s="5"/>
      <c r="H16" s="5"/>
      <c r="I16" s="5"/>
      <c r="J16" s="5"/>
      <c r="K16" s="5"/>
      <c r="L16" s="5"/>
      <c r="M16" s="5"/>
      <c r="N16" s="5"/>
      <c r="O16" s="5"/>
      <c r="P16" s="5"/>
      <c r="Q16" s="5"/>
      <c r="R16" s="5"/>
      <c r="S16" s="5"/>
      <c r="T16" s="5"/>
      <c r="U16" s="5"/>
      <c r="V16" s="5"/>
    </row>
    <row r="17" spans="1:22" s="2" customFormat="1" ht="15" customHeight="1">
      <c r="A17" s="167"/>
      <c r="B17" s="167"/>
      <c r="C17" s="167"/>
      <c r="D17" s="3"/>
      <c r="E17" s="3"/>
      <c r="F17" s="3"/>
      <c r="G17" s="3"/>
      <c r="H17" s="3"/>
      <c r="I17" s="3"/>
      <c r="J17" s="3"/>
      <c r="K17" s="3"/>
      <c r="L17" s="3"/>
      <c r="M17" s="3"/>
      <c r="N17" s="3"/>
      <c r="O17" s="3"/>
      <c r="P17" s="3"/>
      <c r="Q17" s="3"/>
      <c r="R17" s="3"/>
      <c r="S17" s="3"/>
    </row>
    <row r="18" spans="1:22" s="2" customFormat="1" ht="15" customHeight="1">
      <c r="A18" s="320" t="s">
        <v>516</v>
      </c>
      <c r="B18" s="321"/>
      <c r="C18" s="321"/>
      <c r="D18" s="6"/>
      <c r="E18" s="6"/>
      <c r="F18" s="6"/>
      <c r="G18" s="6"/>
      <c r="H18" s="6"/>
      <c r="I18" s="6"/>
      <c r="J18" s="6"/>
      <c r="K18" s="6"/>
      <c r="L18" s="6"/>
      <c r="M18" s="6"/>
      <c r="N18" s="6"/>
      <c r="O18" s="6"/>
      <c r="P18" s="6"/>
      <c r="Q18" s="6"/>
      <c r="R18" s="6"/>
      <c r="S18" s="6"/>
      <c r="T18" s="6"/>
      <c r="U18" s="6"/>
      <c r="V18" s="6"/>
    </row>
    <row r="19" spans="1:22" s="2" customFormat="1" ht="15" customHeight="1">
      <c r="A19" s="168"/>
      <c r="B19" s="168"/>
      <c r="C19" s="168"/>
      <c r="D19" s="5"/>
      <c r="E19" s="5"/>
      <c r="F19" s="5"/>
      <c r="G19" s="5"/>
      <c r="H19" s="5"/>
      <c r="I19" s="3"/>
      <c r="J19" s="3"/>
      <c r="K19" s="3"/>
      <c r="L19" s="3"/>
      <c r="M19" s="3"/>
      <c r="N19" s="3"/>
      <c r="O19" s="3"/>
      <c r="P19" s="3"/>
      <c r="Q19" s="3"/>
      <c r="R19" s="3"/>
      <c r="S19" s="3"/>
    </row>
    <row r="20" spans="1:22" s="2" customFormat="1" ht="39.75" customHeight="1">
      <c r="A20" s="169" t="s">
        <v>6</v>
      </c>
      <c r="B20" s="170" t="s">
        <v>68</v>
      </c>
      <c r="C20" s="170"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0">
        <v>1</v>
      </c>
      <c r="B21" s="170">
        <v>2</v>
      </c>
      <c r="C21" s="170">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73" t="s">
        <v>347</v>
      </c>
      <c r="C22" s="184" t="s">
        <v>535</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50" t="s">
        <v>65</v>
      </c>
      <c r="C23" s="181" t="s">
        <v>572</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17"/>
      <c r="B24" s="317"/>
      <c r="C24" s="317"/>
      <c r="D24" s="29"/>
      <c r="E24" s="29"/>
      <c r="F24" s="29"/>
      <c r="G24" s="29"/>
      <c r="H24" s="29"/>
      <c r="I24" s="28"/>
      <c r="J24" s="28"/>
      <c r="K24" s="28"/>
      <c r="L24" s="28"/>
      <c r="M24" s="28"/>
      <c r="N24" s="28"/>
      <c r="O24" s="28"/>
      <c r="P24" s="28"/>
      <c r="Q24" s="28"/>
      <c r="R24" s="28"/>
      <c r="S24" s="28"/>
      <c r="T24" s="27"/>
      <c r="U24" s="27"/>
      <c r="V24" s="27"/>
    </row>
    <row r="25" spans="1:22" s="260" customFormat="1" ht="58.5" customHeight="1">
      <c r="A25" s="24" t="s">
        <v>63</v>
      </c>
      <c r="B25" s="171" t="s">
        <v>465</v>
      </c>
      <c r="C25" s="185" t="str">
        <f>A9</f>
        <v>Общество с ограниченной ответственностью "Сургутские городские электрические сети"</v>
      </c>
      <c r="D25" s="258"/>
      <c r="E25" s="258"/>
      <c r="F25" s="258"/>
      <c r="G25" s="258"/>
      <c r="H25" s="251"/>
      <c r="I25" s="251"/>
      <c r="J25" s="251"/>
      <c r="K25" s="251"/>
      <c r="L25" s="251"/>
      <c r="M25" s="251"/>
      <c r="N25" s="251"/>
      <c r="O25" s="251"/>
      <c r="P25" s="251"/>
      <c r="Q25" s="251"/>
      <c r="R25" s="251"/>
      <c r="S25" s="259"/>
      <c r="T25" s="259"/>
      <c r="U25" s="259"/>
      <c r="V25" s="259"/>
    </row>
    <row r="26" spans="1:22" s="260" customFormat="1" ht="42.75" customHeight="1">
      <c r="A26" s="24" t="s">
        <v>62</v>
      </c>
      <c r="B26" s="171" t="s">
        <v>76</v>
      </c>
      <c r="C26" s="172" t="s">
        <v>530</v>
      </c>
      <c r="D26" s="258"/>
      <c r="E26" s="258"/>
      <c r="F26" s="258"/>
      <c r="G26" s="258"/>
      <c r="H26" s="251"/>
      <c r="I26" s="251"/>
      <c r="J26" s="251"/>
      <c r="K26" s="251"/>
      <c r="L26" s="251"/>
      <c r="M26" s="251"/>
      <c r="N26" s="251"/>
      <c r="O26" s="251"/>
      <c r="P26" s="251"/>
      <c r="Q26" s="251"/>
      <c r="R26" s="251"/>
      <c r="S26" s="259"/>
      <c r="T26" s="259"/>
      <c r="U26" s="259"/>
      <c r="V26" s="259"/>
    </row>
    <row r="27" spans="1:22" s="260" customFormat="1" ht="51.75" customHeight="1">
      <c r="A27" s="24" t="s">
        <v>61</v>
      </c>
      <c r="B27" s="171" t="s">
        <v>75</v>
      </c>
      <c r="C27" s="172" t="s">
        <v>531</v>
      </c>
      <c r="D27" s="258"/>
      <c r="E27" s="258"/>
      <c r="F27" s="258"/>
      <c r="G27" s="258"/>
      <c r="H27" s="251"/>
      <c r="I27" s="251"/>
      <c r="J27" s="251"/>
      <c r="K27" s="251"/>
      <c r="L27" s="251"/>
      <c r="M27" s="251"/>
      <c r="N27" s="251"/>
      <c r="O27" s="251"/>
      <c r="P27" s="251"/>
      <c r="Q27" s="251"/>
      <c r="R27" s="251"/>
      <c r="S27" s="259"/>
      <c r="T27" s="259"/>
      <c r="U27" s="259"/>
      <c r="V27" s="259"/>
    </row>
    <row r="28" spans="1:22" s="260" customFormat="1" ht="42.75" customHeight="1">
      <c r="A28" s="24" t="s">
        <v>60</v>
      </c>
      <c r="B28" s="171" t="s">
        <v>466</v>
      </c>
      <c r="C28" s="172" t="s">
        <v>373</v>
      </c>
      <c r="D28" s="258"/>
      <c r="E28" s="258"/>
      <c r="F28" s="258"/>
      <c r="G28" s="258"/>
      <c r="H28" s="251"/>
      <c r="I28" s="251"/>
      <c r="J28" s="251"/>
      <c r="K28" s="251"/>
      <c r="L28" s="251"/>
      <c r="M28" s="251"/>
      <c r="N28" s="251"/>
      <c r="O28" s="251"/>
      <c r="P28" s="251"/>
      <c r="Q28" s="251"/>
      <c r="R28" s="251"/>
      <c r="S28" s="259"/>
      <c r="T28" s="259"/>
      <c r="U28" s="259"/>
      <c r="V28" s="259"/>
    </row>
    <row r="29" spans="1:22" s="260" customFormat="1" ht="51.75" customHeight="1">
      <c r="A29" s="24" t="s">
        <v>58</v>
      </c>
      <c r="B29" s="171" t="s">
        <v>467</v>
      </c>
      <c r="C29" s="172" t="s">
        <v>373</v>
      </c>
      <c r="D29" s="258"/>
      <c r="E29" s="258"/>
      <c r="F29" s="258"/>
      <c r="G29" s="258"/>
      <c r="H29" s="251"/>
      <c r="I29" s="251"/>
      <c r="J29" s="251"/>
      <c r="K29" s="251"/>
      <c r="L29" s="251"/>
      <c r="M29" s="251"/>
      <c r="N29" s="251"/>
      <c r="O29" s="251"/>
      <c r="P29" s="251"/>
      <c r="Q29" s="251"/>
      <c r="R29" s="251"/>
      <c r="S29" s="259"/>
      <c r="T29" s="259"/>
      <c r="U29" s="259"/>
      <c r="V29" s="259"/>
    </row>
    <row r="30" spans="1:22" s="260" customFormat="1" ht="51.75" customHeight="1">
      <c r="A30" s="24" t="s">
        <v>56</v>
      </c>
      <c r="B30" s="171" t="s">
        <v>468</v>
      </c>
      <c r="C30" s="172" t="s">
        <v>373</v>
      </c>
      <c r="D30" s="258"/>
      <c r="E30" s="258"/>
      <c r="F30" s="258"/>
      <c r="G30" s="258"/>
      <c r="H30" s="251"/>
      <c r="I30" s="251"/>
      <c r="J30" s="251"/>
      <c r="K30" s="251"/>
      <c r="L30" s="251"/>
      <c r="M30" s="251"/>
      <c r="N30" s="251"/>
      <c r="O30" s="251"/>
      <c r="P30" s="251"/>
      <c r="Q30" s="251"/>
      <c r="R30" s="251"/>
      <c r="S30" s="259"/>
      <c r="T30" s="259"/>
      <c r="U30" s="259"/>
      <c r="V30" s="259"/>
    </row>
    <row r="31" spans="1:22" s="260" customFormat="1" ht="51.75" customHeight="1">
      <c r="A31" s="24" t="s">
        <v>74</v>
      </c>
      <c r="B31" s="171" t="s">
        <v>469</v>
      </c>
      <c r="C31" s="172" t="s">
        <v>373</v>
      </c>
      <c r="D31" s="258"/>
      <c r="E31" s="258"/>
      <c r="F31" s="258"/>
      <c r="G31" s="258"/>
      <c r="H31" s="251"/>
      <c r="I31" s="251"/>
      <c r="J31" s="251"/>
      <c r="K31" s="251"/>
      <c r="L31" s="251"/>
      <c r="M31" s="251"/>
      <c r="N31" s="251"/>
      <c r="O31" s="251"/>
      <c r="P31" s="251"/>
      <c r="Q31" s="251"/>
      <c r="R31" s="251"/>
      <c r="S31" s="259"/>
      <c r="T31" s="259"/>
      <c r="U31" s="259"/>
      <c r="V31" s="259"/>
    </row>
    <row r="32" spans="1:22" s="260" customFormat="1" ht="51.75" customHeight="1">
      <c r="A32" s="24" t="s">
        <v>72</v>
      </c>
      <c r="B32" s="171" t="s">
        <v>470</v>
      </c>
      <c r="C32" s="172" t="s">
        <v>373</v>
      </c>
      <c r="D32" s="258"/>
      <c r="E32" s="258"/>
      <c r="F32" s="258"/>
      <c r="G32" s="258"/>
      <c r="H32" s="251"/>
      <c r="I32" s="251"/>
      <c r="J32" s="251"/>
      <c r="K32" s="251"/>
      <c r="L32" s="251"/>
      <c r="M32" s="251"/>
      <c r="N32" s="251"/>
      <c r="O32" s="251"/>
      <c r="P32" s="251"/>
      <c r="Q32" s="251"/>
      <c r="R32" s="251"/>
      <c r="S32" s="259"/>
      <c r="T32" s="259"/>
      <c r="U32" s="259"/>
      <c r="V32" s="259"/>
    </row>
    <row r="33" spans="1:22" s="260" customFormat="1" ht="101.25" customHeight="1">
      <c r="A33" s="24" t="s">
        <v>71</v>
      </c>
      <c r="B33" s="171" t="s">
        <v>471</v>
      </c>
      <c r="C33" s="261" t="s">
        <v>373</v>
      </c>
      <c r="D33" s="258"/>
      <c r="E33" s="258"/>
      <c r="F33" s="258"/>
      <c r="G33" s="258"/>
      <c r="H33" s="251"/>
      <c r="I33" s="251"/>
      <c r="J33" s="251"/>
      <c r="K33" s="251"/>
      <c r="L33" s="251"/>
      <c r="M33" s="251"/>
      <c r="N33" s="251"/>
      <c r="O33" s="251"/>
      <c r="P33" s="251"/>
      <c r="Q33" s="251"/>
      <c r="R33" s="251"/>
      <c r="S33" s="259"/>
      <c r="T33" s="259"/>
      <c r="U33" s="259"/>
      <c r="V33" s="259"/>
    </row>
    <row r="34" spans="1:22" s="263" customFormat="1" ht="111" customHeight="1">
      <c r="A34" s="24" t="s">
        <v>485</v>
      </c>
      <c r="B34" s="171" t="s">
        <v>472</v>
      </c>
      <c r="C34" s="172" t="s">
        <v>373</v>
      </c>
      <c r="D34" s="262"/>
      <c r="E34" s="262"/>
      <c r="F34" s="262"/>
      <c r="G34" s="262"/>
      <c r="H34" s="262"/>
      <c r="I34" s="262"/>
      <c r="J34" s="262"/>
      <c r="K34" s="262"/>
      <c r="L34" s="262"/>
      <c r="M34" s="262"/>
      <c r="N34" s="262"/>
      <c r="O34" s="262"/>
      <c r="P34" s="262"/>
      <c r="Q34" s="262"/>
      <c r="R34" s="262"/>
      <c r="S34" s="262"/>
      <c r="T34" s="262"/>
      <c r="U34" s="262"/>
      <c r="V34" s="262"/>
    </row>
    <row r="35" spans="1:22" s="263" customFormat="1" ht="58.5" customHeight="1">
      <c r="A35" s="24" t="s">
        <v>475</v>
      </c>
      <c r="B35" s="171" t="s">
        <v>73</v>
      </c>
      <c r="C35" s="172" t="s">
        <v>373</v>
      </c>
      <c r="D35" s="262"/>
      <c r="E35" s="262"/>
      <c r="F35" s="262"/>
      <c r="G35" s="262"/>
      <c r="H35" s="262"/>
      <c r="I35" s="262"/>
      <c r="J35" s="262"/>
      <c r="K35" s="262"/>
      <c r="L35" s="262"/>
      <c r="M35" s="262"/>
      <c r="N35" s="262"/>
      <c r="O35" s="262"/>
      <c r="P35" s="262"/>
      <c r="Q35" s="262"/>
      <c r="R35" s="262"/>
      <c r="S35" s="262"/>
      <c r="T35" s="262"/>
      <c r="U35" s="262"/>
      <c r="V35" s="262"/>
    </row>
    <row r="36" spans="1:22" s="263" customFormat="1" ht="51.75" customHeight="1">
      <c r="A36" s="24" t="s">
        <v>486</v>
      </c>
      <c r="B36" s="171" t="s">
        <v>473</v>
      </c>
      <c r="C36" s="172" t="s">
        <v>373</v>
      </c>
      <c r="D36" s="262"/>
      <c r="E36" s="262"/>
      <c r="F36" s="262"/>
      <c r="G36" s="262"/>
      <c r="H36" s="262"/>
      <c r="I36" s="262"/>
      <c r="J36" s="262"/>
      <c r="K36" s="262"/>
      <c r="L36" s="262"/>
      <c r="M36" s="262"/>
      <c r="N36" s="262"/>
      <c r="O36" s="262"/>
      <c r="P36" s="262"/>
      <c r="Q36" s="262"/>
      <c r="R36" s="262"/>
      <c r="S36" s="262"/>
      <c r="T36" s="262"/>
      <c r="U36" s="262"/>
      <c r="V36" s="262"/>
    </row>
    <row r="37" spans="1:22" s="263" customFormat="1" ht="43.5" customHeight="1">
      <c r="A37" s="24" t="s">
        <v>476</v>
      </c>
      <c r="B37" s="171" t="s">
        <v>474</v>
      </c>
      <c r="C37" s="172" t="s">
        <v>373</v>
      </c>
      <c r="D37" s="262"/>
      <c r="E37" s="262"/>
      <c r="F37" s="262"/>
      <c r="G37" s="262"/>
      <c r="H37" s="262"/>
      <c r="I37" s="262"/>
      <c r="J37" s="262"/>
      <c r="K37" s="262"/>
      <c r="L37" s="262"/>
      <c r="M37" s="262"/>
      <c r="N37" s="262"/>
      <c r="O37" s="262"/>
      <c r="P37" s="262"/>
      <c r="Q37" s="262"/>
      <c r="R37" s="262"/>
      <c r="S37" s="262"/>
      <c r="T37" s="262"/>
      <c r="U37" s="262"/>
      <c r="V37" s="262"/>
    </row>
    <row r="38" spans="1:22" s="263" customFormat="1" ht="43.5" customHeight="1">
      <c r="A38" s="24" t="s">
        <v>487</v>
      </c>
      <c r="B38" s="171" t="s">
        <v>235</v>
      </c>
      <c r="C38" s="172" t="s">
        <v>373</v>
      </c>
      <c r="D38" s="262"/>
      <c r="E38" s="262"/>
      <c r="F38" s="262"/>
      <c r="G38" s="262"/>
      <c r="H38" s="262"/>
      <c r="I38" s="262"/>
      <c r="J38" s="262"/>
      <c r="K38" s="262"/>
      <c r="L38" s="262"/>
      <c r="M38" s="262"/>
      <c r="N38" s="262"/>
      <c r="O38" s="262"/>
      <c r="P38" s="262"/>
      <c r="Q38" s="262"/>
      <c r="R38" s="262"/>
      <c r="S38" s="262"/>
      <c r="T38" s="262"/>
      <c r="U38" s="262"/>
      <c r="V38" s="262"/>
    </row>
    <row r="39" spans="1:22" s="263" customFormat="1" ht="23.25" customHeight="1">
      <c r="A39" s="317"/>
      <c r="B39" s="317"/>
      <c r="C39" s="317"/>
      <c r="D39" s="262"/>
      <c r="E39" s="262"/>
      <c r="F39" s="262"/>
      <c r="G39" s="262"/>
      <c r="H39" s="262"/>
      <c r="I39" s="262"/>
      <c r="J39" s="262"/>
      <c r="K39" s="262"/>
      <c r="L39" s="262"/>
      <c r="M39" s="262"/>
      <c r="N39" s="262"/>
      <c r="O39" s="262"/>
      <c r="P39" s="262"/>
      <c r="Q39" s="262"/>
      <c r="R39" s="262"/>
      <c r="S39" s="262"/>
      <c r="T39" s="262"/>
      <c r="U39" s="262"/>
      <c r="V39" s="262"/>
    </row>
    <row r="40" spans="1:22" s="263" customFormat="1" ht="63">
      <c r="A40" s="24" t="s">
        <v>477</v>
      </c>
      <c r="B40" s="171" t="s">
        <v>567</v>
      </c>
      <c r="C40" s="264"/>
      <c r="D40" s="262"/>
      <c r="E40" s="262"/>
      <c r="F40" s="262"/>
      <c r="G40" s="262"/>
      <c r="H40" s="262"/>
      <c r="I40" s="262"/>
      <c r="J40" s="262"/>
      <c r="K40" s="262"/>
      <c r="L40" s="262"/>
      <c r="M40" s="262"/>
      <c r="N40" s="262"/>
      <c r="O40" s="262"/>
      <c r="P40" s="262"/>
      <c r="Q40" s="262"/>
      <c r="R40" s="262"/>
      <c r="S40" s="262"/>
      <c r="T40" s="262"/>
      <c r="U40" s="262"/>
      <c r="V40" s="262"/>
    </row>
    <row r="41" spans="1:22" s="263" customFormat="1" ht="15.75">
      <c r="A41" s="24" t="s">
        <v>565</v>
      </c>
      <c r="B41" s="171" t="s">
        <v>564</v>
      </c>
      <c r="C41" s="265"/>
      <c r="D41" s="262"/>
      <c r="E41" s="262"/>
      <c r="F41" s="262"/>
      <c r="G41" s="262"/>
      <c r="H41" s="262"/>
      <c r="I41" s="262"/>
      <c r="J41" s="262"/>
      <c r="K41" s="262"/>
      <c r="L41" s="262"/>
      <c r="M41" s="262"/>
      <c r="N41" s="262"/>
      <c r="O41" s="262"/>
      <c r="P41" s="262"/>
      <c r="Q41" s="262"/>
      <c r="R41" s="262"/>
      <c r="S41" s="262"/>
      <c r="T41" s="262"/>
      <c r="U41" s="262"/>
      <c r="V41" s="262"/>
    </row>
    <row r="42" spans="1:22" s="263" customFormat="1" ht="15.75">
      <c r="A42" s="24" t="s">
        <v>566</v>
      </c>
      <c r="B42" s="171" t="s">
        <v>133</v>
      </c>
      <c r="C42" s="265"/>
      <c r="D42" s="262"/>
      <c r="E42" s="262"/>
      <c r="F42" s="262"/>
      <c r="G42" s="262"/>
      <c r="H42" s="262"/>
      <c r="I42" s="262"/>
      <c r="J42" s="262"/>
      <c r="K42" s="262"/>
      <c r="L42" s="262"/>
      <c r="M42" s="262"/>
      <c r="N42" s="262"/>
      <c r="O42" s="262"/>
      <c r="P42" s="262"/>
      <c r="Q42" s="262"/>
      <c r="R42" s="262"/>
      <c r="S42" s="262"/>
      <c r="T42" s="262"/>
      <c r="U42" s="262"/>
      <c r="V42" s="262"/>
    </row>
    <row r="43" spans="1:22" s="263" customFormat="1" ht="105.75" customHeight="1">
      <c r="A43" s="24" t="s">
        <v>488</v>
      </c>
      <c r="B43" s="171" t="s">
        <v>511</v>
      </c>
      <c r="C43" s="266" t="s">
        <v>373</v>
      </c>
      <c r="D43" s="262"/>
      <c r="E43" s="262"/>
      <c r="F43" s="262"/>
      <c r="G43" s="262"/>
      <c r="H43" s="262"/>
      <c r="I43" s="262"/>
      <c r="J43" s="262"/>
      <c r="K43" s="262"/>
      <c r="L43" s="262"/>
      <c r="M43" s="262"/>
      <c r="N43" s="262"/>
      <c r="O43" s="262"/>
      <c r="P43" s="262"/>
      <c r="Q43" s="262"/>
      <c r="R43" s="262"/>
      <c r="S43" s="262"/>
      <c r="T43" s="262"/>
      <c r="U43" s="262"/>
      <c r="V43" s="262"/>
    </row>
    <row r="44" spans="1:22" s="263" customFormat="1" ht="83.25" customHeight="1">
      <c r="A44" s="24" t="s">
        <v>478</v>
      </c>
      <c r="B44" s="171" t="s">
        <v>525</v>
      </c>
      <c r="C44" s="267" t="s">
        <v>373</v>
      </c>
      <c r="D44" s="262"/>
      <c r="E44" s="262"/>
      <c r="F44" s="262"/>
      <c r="G44" s="262"/>
      <c r="H44" s="262"/>
      <c r="I44" s="262"/>
      <c r="J44" s="262"/>
      <c r="K44" s="262"/>
      <c r="L44" s="262"/>
      <c r="M44" s="262"/>
      <c r="N44" s="262"/>
      <c r="O44" s="262"/>
      <c r="P44" s="262"/>
      <c r="Q44" s="262"/>
      <c r="R44" s="262"/>
      <c r="S44" s="262"/>
      <c r="T44" s="262"/>
      <c r="U44" s="262"/>
      <c r="V44" s="262"/>
    </row>
    <row r="45" spans="1:22" s="263" customFormat="1" ht="186" customHeight="1">
      <c r="A45" s="24" t="s">
        <v>491</v>
      </c>
      <c r="B45" s="171" t="s">
        <v>492</v>
      </c>
      <c r="C45" s="267" t="s">
        <v>373</v>
      </c>
      <c r="D45" s="262"/>
      <c r="E45" s="262"/>
      <c r="F45" s="262"/>
      <c r="G45" s="262"/>
      <c r="H45" s="262"/>
      <c r="I45" s="262"/>
      <c r="J45" s="262"/>
      <c r="K45" s="262"/>
      <c r="L45" s="262"/>
      <c r="M45" s="262"/>
      <c r="N45" s="262"/>
      <c r="O45" s="262"/>
      <c r="P45" s="262"/>
      <c r="Q45" s="262"/>
      <c r="R45" s="262"/>
      <c r="S45" s="262"/>
      <c r="T45" s="262"/>
      <c r="U45" s="262"/>
      <c r="V45" s="262"/>
    </row>
    <row r="46" spans="1:22" s="263" customFormat="1" ht="111" customHeight="1">
      <c r="A46" s="24" t="s">
        <v>479</v>
      </c>
      <c r="B46" s="171" t="s">
        <v>517</v>
      </c>
      <c r="C46" s="267" t="s">
        <v>373</v>
      </c>
      <c r="D46" s="262"/>
      <c r="E46" s="262"/>
      <c r="F46" s="262"/>
      <c r="G46" s="262"/>
      <c r="H46" s="262"/>
      <c r="I46" s="262"/>
      <c r="J46" s="262"/>
      <c r="K46" s="262"/>
      <c r="L46" s="262"/>
      <c r="M46" s="262"/>
      <c r="N46" s="262"/>
      <c r="O46" s="262"/>
      <c r="P46" s="262"/>
      <c r="Q46" s="262"/>
      <c r="R46" s="262"/>
      <c r="S46" s="262"/>
      <c r="T46" s="262"/>
      <c r="U46" s="262"/>
      <c r="V46" s="262"/>
    </row>
    <row r="47" spans="1:22" s="263" customFormat="1" ht="120" customHeight="1">
      <c r="A47" s="24" t="s">
        <v>512</v>
      </c>
      <c r="B47" s="171" t="s">
        <v>518</v>
      </c>
      <c r="C47" s="267" t="s">
        <v>373</v>
      </c>
      <c r="D47" s="262"/>
      <c r="E47" s="262"/>
      <c r="F47" s="262"/>
      <c r="G47" s="262"/>
      <c r="H47" s="262"/>
      <c r="I47" s="262"/>
      <c r="J47" s="262"/>
      <c r="K47" s="262"/>
      <c r="L47" s="262"/>
      <c r="M47" s="262"/>
      <c r="N47" s="262"/>
      <c r="O47" s="262"/>
      <c r="P47" s="262"/>
      <c r="Q47" s="262"/>
      <c r="R47" s="262"/>
      <c r="S47" s="262"/>
      <c r="T47" s="262"/>
      <c r="U47" s="262"/>
      <c r="V47" s="262"/>
    </row>
    <row r="48" spans="1:22" s="263" customFormat="1" ht="101.25" customHeight="1">
      <c r="A48" s="24" t="s">
        <v>480</v>
      </c>
      <c r="B48" s="171" t="s">
        <v>519</v>
      </c>
      <c r="C48" s="268" t="e">
        <f>VLOOKUP('[6]2. паспорт  ТП'!$A$19:$V$670,12,FALSE)</f>
        <v>#N/A</v>
      </c>
      <c r="D48" s="262"/>
      <c r="E48" s="262"/>
      <c r="F48" s="262"/>
      <c r="G48" s="262"/>
      <c r="H48" s="262"/>
      <c r="I48" s="262"/>
      <c r="J48" s="262"/>
      <c r="K48" s="262"/>
      <c r="L48" s="262"/>
      <c r="M48" s="262"/>
      <c r="N48" s="262"/>
      <c r="O48" s="262"/>
      <c r="P48" s="262"/>
      <c r="Q48" s="262"/>
      <c r="R48" s="262"/>
      <c r="S48" s="262"/>
      <c r="T48" s="262"/>
      <c r="U48" s="262"/>
      <c r="V48" s="262"/>
    </row>
    <row r="49" spans="1:22" s="263" customFormat="1" ht="18.75" customHeight="1">
      <c r="A49" s="317"/>
      <c r="B49" s="317"/>
      <c r="C49" s="317"/>
      <c r="D49" s="262"/>
      <c r="E49" s="262"/>
      <c r="F49" s="262"/>
      <c r="G49" s="262"/>
      <c r="H49" s="262"/>
      <c r="I49" s="262"/>
      <c r="J49" s="262"/>
      <c r="K49" s="262"/>
      <c r="L49" s="262"/>
      <c r="M49" s="262"/>
      <c r="N49" s="262"/>
      <c r="O49" s="262"/>
      <c r="P49" s="262"/>
      <c r="Q49" s="262"/>
      <c r="R49" s="262"/>
      <c r="S49" s="262"/>
      <c r="T49" s="262"/>
      <c r="U49" s="262"/>
      <c r="V49" s="262"/>
    </row>
    <row r="50" spans="1:22" s="263" customFormat="1" ht="75.75" customHeight="1">
      <c r="A50" s="24" t="s">
        <v>513</v>
      </c>
      <c r="B50" s="171" t="s">
        <v>536</v>
      </c>
      <c r="C50" s="269">
        <v>28.7242</v>
      </c>
      <c r="D50" s="262"/>
      <c r="E50" s="262"/>
      <c r="F50" s="262"/>
      <c r="G50" s="262"/>
      <c r="H50" s="262"/>
      <c r="I50" s="262"/>
      <c r="J50" s="262"/>
      <c r="K50" s="262"/>
      <c r="L50" s="262"/>
      <c r="M50" s="262"/>
      <c r="N50" s="262"/>
      <c r="O50" s="262"/>
      <c r="P50" s="262"/>
      <c r="Q50" s="262"/>
      <c r="R50" s="262"/>
      <c r="S50" s="262"/>
      <c r="T50" s="262"/>
      <c r="U50" s="262"/>
      <c r="V50" s="262"/>
    </row>
    <row r="51" spans="1:22" s="263" customFormat="1" ht="71.25" customHeight="1">
      <c r="A51" s="24" t="s">
        <v>481</v>
      </c>
      <c r="B51" s="171" t="s">
        <v>537</v>
      </c>
      <c r="C51" s="269">
        <f>C50</f>
        <v>28.7242</v>
      </c>
      <c r="D51" s="262"/>
      <c r="E51" s="262"/>
      <c r="F51" s="262"/>
      <c r="G51" s="262"/>
      <c r="H51" s="262"/>
      <c r="I51" s="262"/>
      <c r="J51" s="262"/>
      <c r="K51" s="262"/>
      <c r="L51" s="262"/>
      <c r="M51" s="262"/>
      <c r="N51" s="262"/>
      <c r="O51" s="262"/>
      <c r="P51" s="262"/>
      <c r="Q51" s="262"/>
      <c r="R51" s="262"/>
      <c r="S51" s="262"/>
      <c r="T51" s="262"/>
      <c r="U51" s="262"/>
      <c r="V51" s="262"/>
    </row>
    <row r="52" spans="1:22" s="263" customFormat="1">
      <c r="A52" s="270"/>
      <c r="B52" s="270"/>
      <c r="C52" s="270"/>
      <c r="D52" s="262"/>
      <c r="E52" s="262"/>
      <c r="F52" s="262"/>
      <c r="G52" s="262"/>
      <c r="H52" s="262"/>
      <c r="I52" s="262"/>
      <c r="J52" s="262"/>
      <c r="K52" s="262"/>
      <c r="L52" s="262"/>
      <c r="M52" s="262"/>
      <c r="N52" s="262"/>
      <c r="O52" s="262"/>
      <c r="P52" s="262"/>
      <c r="Q52" s="262"/>
      <c r="R52" s="262"/>
      <c r="S52" s="262"/>
      <c r="T52" s="262"/>
      <c r="U52" s="262"/>
      <c r="V52" s="262"/>
    </row>
    <row r="53" spans="1:22" s="263" customFormat="1">
      <c r="A53" s="270"/>
      <c r="B53" s="270"/>
      <c r="C53" s="270"/>
      <c r="D53" s="262"/>
      <c r="E53" s="262"/>
      <c r="F53" s="262"/>
      <c r="G53" s="262"/>
      <c r="H53" s="262"/>
      <c r="I53" s="262"/>
      <c r="J53" s="262"/>
      <c r="K53" s="262"/>
      <c r="L53" s="262"/>
      <c r="M53" s="262"/>
      <c r="N53" s="262"/>
      <c r="O53" s="262"/>
      <c r="P53" s="262"/>
      <c r="Q53" s="262"/>
      <c r="R53" s="262"/>
      <c r="S53" s="262"/>
      <c r="T53" s="262"/>
      <c r="U53" s="262"/>
      <c r="V53" s="262"/>
    </row>
    <row r="54" spans="1:22" s="263" customFormat="1">
      <c r="A54" s="270"/>
      <c r="B54" s="270"/>
      <c r="C54" s="270"/>
      <c r="D54" s="262"/>
      <c r="E54" s="262"/>
      <c r="F54" s="262"/>
      <c r="G54" s="262"/>
      <c r="H54" s="262"/>
      <c r="I54" s="262"/>
      <c r="J54" s="262"/>
      <c r="K54" s="262"/>
      <c r="L54" s="262"/>
      <c r="M54" s="262"/>
      <c r="N54" s="262"/>
      <c r="O54" s="262"/>
      <c r="P54" s="262"/>
      <c r="Q54" s="262"/>
      <c r="R54" s="262"/>
      <c r="S54" s="262"/>
      <c r="T54" s="262"/>
      <c r="U54" s="262"/>
      <c r="V54" s="262"/>
    </row>
    <row r="55" spans="1:22" s="263" customFormat="1">
      <c r="A55" s="270"/>
      <c r="B55" s="270"/>
      <c r="C55" s="270"/>
      <c r="D55" s="262"/>
      <c r="E55" s="262"/>
      <c r="F55" s="262"/>
      <c r="G55" s="262"/>
      <c r="H55" s="262"/>
      <c r="I55" s="262"/>
      <c r="J55" s="262"/>
      <c r="K55" s="262"/>
      <c r="L55" s="262"/>
      <c r="M55" s="262"/>
      <c r="N55" s="262"/>
      <c r="O55" s="262"/>
      <c r="P55" s="262"/>
      <c r="Q55" s="262"/>
      <c r="R55" s="262"/>
      <c r="S55" s="262"/>
      <c r="T55" s="262"/>
      <c r="U55" s="262"/>
      <c r="V55" s="262"/>
    </row>
    <row r="56" spans="1:22" s="263" customFormat="1">
      <c r="A56" s="270"/>
      <c r="B56" s="270"/>
      <c r="C56" s="270"/>
      <c r="D56" s="262"/>
      <c r="E56" s="262"/>
      <c r="F56" s="262"/>
      <c r="G56" s="262"/>
      <c r="H56" s="262"/>
      <c r="I56" s="262"/>
      <c r="J56" s="262"/>
      <c r="K56" s="262"/>
      <c r="L56" s="262"/>
      <c r="M56" s="262"/>
      <c r="N56" s="262"/>
      <c r="O56" s="262"/>
      <c r="P56" s="262"/>
      <c r="Q56" s="262"/>
      <c r="R56" s="262"/>
      <c r="S56" s="262"/>
      <c r="T56" s="262"/>
      <c r="U56" s="262"/>
      <c r="V56" s="262"/>
    </row>
    <row r="57" spans="1:22" s="263" customFormat="1">
      <c r="A57" s="270"/>
      <c r="B57" s="270"/>
      <c r="C57" s="270"/>
      <c r="D57" s="262"/>
      <c r="E57" s="262"/>
      <c r="F57" s="262"/>
      <c r="G57" s="262"/>
      <c r="H57" s="262"/>
      <c r="I57" s="262"/>
      <c r="J57" s="262"/>
      <c r="K57" s="262"/>
      <c r="L57" s="262"/>
      <c r="M57" s="262"/>
      <c r="N57" s="262"/>
      <c r="O57" s="262"/>
      <c r="P57" s="262"/>
      <c r="Q57" s="262"/>
      <c r="R57" s="262"/>
      <c r="S57" s="262"/>
      <c r="T57" s="262"/>
      <c r="U57" s="262"/>
      <c r="V57" s="262"/>
    </row>
    <row r="58" spans="1:22" s="263" customFormat="1">
      <c r="A58" s="270"/>
      <c r="B58" s="270"/>
      <c r="C58" s="270"/>
      <c r="D58" s="262"/>
      <c r="E58" s="262"/>
      <c r="F58" s="262"/>
      <c r="G58" s="262"/>
      <c r="H58" s="262"/>
      <c r="I58" s="262"/>
      <c r="J58" s="262"/>
      <c r="K58" s="262"/>
      <c r="L58" s="262"/>
      <c r="M58" s="262"/>
      <c r="N58" s="262"/>
      <c r="O58" s="262"/>
      <c r="P58" s="262"/>
      <c r="Q58" s="262"/>
      <c r="R58" s="262"/>
      <c r="S58" s="262"/>
      <c r="T58" s="262"/>
      <c r="U58" s="262"/>
      <c r="V58" s="262"/>
    </row>
    <row r="59" spans="1:22" s="263" customFormat="1">
      <c r="A59" s="270"/>
      <c r="B59" s="270"/>
      <c r="C59" s="270"/>
      <c r="D59" s="262"/>
      <c r="E59" s="262"/>
      <c r="F59" s="262"/>
      <c r="G59" s="262"/>
      <c r="H59" s="262"/>
      <c r="I59" s="262"/>
      <c r="J59" s="262"/>
      <c r="K59" s="262"/>
      <c r="L59" s="262"/>
      <c r="M59" s="262"/>
      <c r="N59" s="262"/>
      <c r="O59" s="262"/>
      <c r="P59" s="262"/>
      <c r="Q59" s="262"/>
      <c r="R59" s="262"/>
      <c r="S59" s="262"/>
      <c r="T59" s="262"/>
      <c r="U59" s="262"/>
      <c r="V59" s="262"/>
    </row>
    <row r="60" spans="1:22" s="263" customFormat="1">
      <c r="A60" s="270"/>
      <c r="B60" s="270"/>
      <c r="C60" s="270"/>
      <c r="D60" s="262"/>
      <c r="E60" s="262"/>
      <c r="F60" s="262"/>
      <c r="G60" s="262"/>
      <c r="H60" s="262"/>
      <c r="I60" s="262"/>
      <c r="J60" s="262"/>
      <c r="K60" s="262"/>
      <c r="L60" s="262"/>
      <c r="M60" s="262"/>
      <c r="N60" s="262"/>
      <c r="O60" s="262"/>
      <c r="P60" s="262"/>
      <c r="Q60" s="262"/>
      <c r="R60" s="262"/>
      <c r="S60" s="262"/>
      <c r="T60" s="262"/>
      <c r="U60" s="262"/>
      <c r="V60" s="262"/>
    </row>
    <row r="61" spans="1:22" s="263" customFormat="1">
      <c r="A61" s="270"/>
      <c r="B61" s="270"/>
      <c r="C61" s="270"/>
      <c r="D61" s="262"/>
      <c r="E61" s="262"/>
      <c r="F61" s="262"/>
      <c r="G61" s="262"/>
      <c r="H61" s="262"/>
      <c r="I61" s="262"/>
      <c r="J61" s="262"/>
      <c r="K61" s="262"/>
      <c r="L61" s="262"/>
      <c r="M61" s="262"/>
      <c r="N61" s="262"/>
      <c r="O61" s="262"/>
      <c r="P61" s="262"/>
      <c r="Q61" s="262"/>
      <c r="R61" s="262"/>
      <c r="S61" s="262"/>
      <c r="T61" s="262"/>
      <c r="U61" s="262"/>
      <c r="V61" s="262"/>
    </row>
    <row r="62" spans="1:22" s="263" customFormat="1">
      <c r="A62" s="270"/>
      <c r="B62" s="270"/>
      <c r="C62" s="270"/>
      <c r="D62" s="262"/>
      <c r="E62" s="262"/>
      <c r="F62" s="262"/>
      <c r="G62" s="262"/>
      <c r="H62" s="262"/>
      <c r="I62" s="262"/>
      <c r="J62" s="262"/>
      <c r="K62" s="262"/>
      <c r="L62" s="262"/>
      <c r="M62" s="262"/>
      <c r="N62" s="262"/>
      <c r="O62" s="262"/>
      <c r="P62" s="262"/>
      <c r="Q62" s="262"/>
      <c r="R62" s="262"/>
      <c r="S62" s="262"/>
      <c r="T62" s="262"/>
      <c r="U62" s="262"/>
      <c r="V62" s="262"/>
    </row>
    <row r="63" spans="1:22" s="263" customFormat="1">
      <c r="A63" s="270"/>
      <c r="B63" s="270"/>
      <c r="C63" s="270"/>
      <c r="D63" s="262"/>
      <c r="E63" s="262"/>
      <c r="F63" s="262"/>
      <c r="G63" s="262"/>
      <c r="H63" s="262"/>
      <c r="I63" s="262"/>
      <c r="J63" s="262"/>
      <c r="K63" s="262"/>
      <c r="L63" s="262"/>
      <c r="M63" s="262"/>
      <c r="N63" s="262"/>
      <c r="O63" s="262"/>
      <c r="P63" s="262"/>
      <c r="Q63" s="262"/>
      <c r="R63" s="262"/>
      <c r="S63" s="262"/>
      <c r="T63" s="262"/>
      <c r="U63" s="262"/>
      <c r="V63" s="262"/>
    </row>
    <row r="64" spans="1:22" s="263" customFormat="1">
      <c r="A64" s="270"/>
      <c r="B64" s="270"/>
      <c r="C64" s="270"/>
      <c r="D64" s="262"/>
      <c r="E64" s="262"/>
      <c r="F64" s="262"/>
      <c r="G64" s="262"/>
      <c r="H64" s="262"/>
      <c r="I64" s="262"/>
      <c r="J64" s="262"/>
      <c r="K64" s="262"/>
      <c r="L64" s="262"/>
      <c r="M64" s="262"/>
      <c r="N64" s="262"/>
      <c r="O64" s="262"/>
      <c r="P64" s="262"/>
      <c r="Q64" s="262"/>
      <c r="R64" s="262"/>
      <c r="S64" s="262"/>
      <c r="T64" s="262"/>
      <c r="U64" s="262"/>
      <c r="V64" s="262"/>
    </row>
    <row r="65" spans="1:22" s="263" customFormat="1">
      <c r="A65" s="271"/>
      <c r="B65" s="271"/>
      <c r="C65" s="271"/>
      <c r="D65" s="262"/>
      <c r="E65" s="262"/>
      <c r="F65" s="262"/>
      <c r="G65" s="262"/>
      <c r="H65" s="262"/>
      <c r="I65" s="262"/>
      <c r="J65" s="262"/>
      <c r="K65" s="262"/>
      <c r="L65" s="262"/>
      <c r="M65" s="262"/>
      <c r="N65" s="262"/>
      <c r="O65" s="262"/>
      <c r="P65" s="262"/>
      <c r="Q65" s="262"/>
      <c r="R65" s="262"/>
      <c r="S65" s="262"/>
      <c r="T65" s="262"/>
      <c r="U65" s="262"/>
      <c r="V65" s="262"/>
    </row>
    <row r="66" spans="1:22" s="263" customFormat="1">
      <c r="A66" s="271"/>
      <c r="B66" s="271"/>
      <c r="C66" s="271"/>
      <c r="D66" s="262"/>
      <c r="E66" s="262"/>
      <c r="F66" s="262"/>
      <c r="G66" s="262"/>
      <c r="H66" s="262"/>
      <c r="I66" s="262"/>
      <c r="J66" s="262"/>
      <c r="K66" s="262"/>
      <c r="L66" s="262"/>
      <c r="M66" s="262"/>
      <c r="N66" s="262"/>
      <c r="O66" s="262"/>
      <c r="P66" s="262"/>
      <c r="Q66" s="262"/>
      <c r="R66" s="262"/>
      <c r="S66" s="262"/>
      <c r="T66" s="262"/>
      <c r="U66" s="262"/>
      <c r="V66" s="262"/>
    </row>
    <row r="67" spans="1:22" s="263" customFormat="1">
      <c r="A67" s="271"/>
      <c r="B67" s="271"/>
      <c r="C67" s="271"/>
      <c r="D67" s="262"/>
      <c r="E67" s="262"/>
      <c r="F67" s="262"/>
      <c r="G67" s="262"/>
      <c r="H67" s="262"/>
      <c r="I67" s="262"/>
      <c r="J67" s="262"/>
      <c r="K67" s="262"/>
      <c r="L67" s="262"/>
      <c r="M67" s="262"/>
      <c r="N67" s="262"/>
      <c r="O67" s="262"/>
      <c r="P67" s="262"/>
      <c r="Q67" s="262"/>
      <c r="R67" s="262"/>
      <c r="S67" s="262"/>
      <c r="T67" s="262"/>
      <c r="U67" s="262"/>
      <c r="V67" s="262"/>
    </row>
    <row r="68" spans="1:22" s="263" customFormat="1">
      <c r="A68" s="271"/>
      <c r="B68" s="271"/>
      <c r="C68" s="271"/>
      <c r="D68" s="262"/>
      <c r="E68" s="262"/>
      <c r="F68" s="262"/>
      <c r="G68" s="262"/>
      <c r="H68" s="262"/>
      <c r="I68" s="262"/>
      <c r="J68" s="262"/>
      <c r="K68" s="262"/>
      <c r="L68" s="262"/>
      <c r="M68" s="262"/>
      <c r="N68" s="262"/>
      <c r="O68" s="262"/>
      <c r="P68" s="262"/>
      <c r="Q68" s="262"/>
      <c r="R68" s="262"/>
      <c r="S68" s="262"/>
      <c r="T68" s="262"/>
      <c r="U68" s="262"/>
      <c r="V68" s="262"/>
    </row>
    <row r="69" spans="1:22" s="263" customFormat="1">
      <c r="A69" s="271"/>
      <c r="B69" s="271"/>
      <c r="C69" s="271"/>
      <c r="D69" s="262"/>
      <c r="E69" s="262"/>
      <c r="F69" s="262"/>
      <c r="G69" s="262"/>
      <c r="H69" s="262"/>
      <c r="I69" s="262"/>
      <c r="J69" s="262"/>
      <c r="K69" s="262"/>
      <c r="L69" s="262"/>
      <c r="M69" s="262"/>
      <c r="N69" s="262"/>
      <c r="O69" s="262"/>
      <c r="P69" s="262"/>
      <c r="Q69" s="262"/>
      <c r="R69" s="262"/>
      <c r="S69" s="262"/>
      <c r="T69" s="262"/>
      <c r="U69" s="262"/>
      <c r="V69" s="262"/>
    </row>
    <row r="70" spans="1:22" s="263" customFormat="1">
      <c r="A70" s="271"/>
      <c r="B70" s="271"/>
      <c r="C70" s="271"/>
      <c r="D70" s="262"/>
      <c r="E70" s="262"/>
      <c r="F70" s="262"/>
      <c r="G70" s="262"/>
      <c r="H70" s="262"/>
      <c r="I70" s="262"/>
      <c r="J70" s="262"/>
      <c r="K70" s="262"/>
      <c r="L70" s="262"/>
      <c r="M70" s="262"/>
      <c r="N70" s="262"/>
      <c r="O70" s="262"/>
      <c r="P70" s="262"/>
      <c r="Q70" s="262"/>
      <c r="R70" s="262"/>
      <c r="S70" s="262"/>
      <c r="T70" s="262"/>
      <c r="U70" s="262"/>
      <c r="V70" s="262"/>
    </row>
    <row r="71" spans="1:22" s="263" customFormat="1">
      <c r="A71" s="271"/>
      <c r="B71" s="271"/>
      <c r="C71" s="271"/>
      <c r="D71" s="262"/>
      <c r="E71" s="262"/>
      <c r="F71" s="262"/>
      <c r="G71" s="262"/>
      <c r="H71" s="262"/>
      <c r="I71" s="262"/>
      <c r="J71" s="262"/>
      <c r="K71" s="262"/>
      <c r="L71" s="262"/>
      <c r="M71" s="262"/>
      <c r="N71" s="262"/>
      <c r="O71" s="262"/>
      <c r="P71" s="262"/>
      <c r="Q71" s="262"/>
      <c r="R71" s="262"/>
      <c r="S71" s="262"/>
      <c r="T71" s="262"/>
      <c r="U71" s="262"/>
      <c r="V71" s="262"/>
    </row>
    <row r="72" spans="1:22" s="263" customFormat="1">
      <c r="A72" s="271"/>
      <c r="B72" s="271"/>
      <c r="C72" s="271"/>
      <c r="D72" s="262"/>
      <c r="E72" s="262"/>
      <c r="F72" s="262"/>
      <c r="G72" s="262"/>
      <c r="H72" s="262"/>
      <c r="I72" s="262"/>
      <c r="J72" s="262"/>
      <c r="K72" s="262"/>
      <c r="L72" s="262"/>
      <c r="M72" s="262"/>
      <c r="N72" s="262"/>
      <c r="O72" s="262"/>
      <c r="P72" s="262"/>
      <c r="Q72" s="262"/>
      <c r="R72" s="262"/>
      <c r="S72" s="262"/>
      <c r="T72" s="262"/>
      <c r="U72" s="262"/>
      <c r="V72" s="262"/>
    </row>
    <row r="73" spans="1:22" s="263" customFormat="1">
      <c r="A73" s="271"/>
      <c r="B73" s="271"/>
      <c r="C73" s="271"/>
      <c r="D73" s="262"/>
      <c r="E73" s="262"/>
      <c r="F73" s="262"/>
      <c r="G73" s="262"/>
      <c r="H73" s="262"/>
      <c r="I73" s="262"/>
      <c r="J73" s="262"/>
      <c r="K73" s="262"/>
      <c r="L73" s="262"/>
      <c r="M73" s="262"/>
      <c r="N73" s="262"/>
      <c r="O73" s="262"/>
      <c r="P73" s="262"/>
      <c r="Q73" s="262"/>
      <c r="R73" s="262"/>
      <c r="S73" s="262"/>
      <c r="T73" s="262"/>
      <c r="U73" s="262"/>
      <c r="V73" s="262"/>
    </row>
    <row r="74" spans="1:22" s="263" customFormat="1">
      <c r="A74" s="271"/>
      <c r="B74" s="271"/>
      <c r="C74" s="271"/>
      <c r="D74" s="262"/>
      <c r="E74" s="262"/>
      <c r="F74" s="262"/>
      <c r="G74" s="262"/>
      <c r="H74" s="262"/>
      <c r="I74" s="262"/>
      <c r="J74" s="262"/>
      <c r="K74" s="262"/>
      <c r="L74" s="262"/>
      <c r="M74" s="262"/>
      <c r="N74" s="262"/>
      <c r="O74" s="262"/>
      <c r="P74" s="262"/>
      <c r="Q74" s="262"/>
      <c r="R74" s="262"/>
      <c r="S74" s="262"/>
      <c r="T74" s="262"/>
      <c r="U74" s="262"/>
      <c r="V74" s="262"/>
    </row>
    <row r="75" spans="1:22">
      <c r="A75" s="159"/>
      <c r="B75" s="159"/>
      <c r="C75" s="159"/>
      <c r="D75" s="23"/>
      <c r="E75" s="23"/>
      <c r="F75" s="23"/>
      <c r="G75" s="23"/>
      <c r="H75" s="23"/>
      <c r="I75" s="23"/>
      <c r="J75" s="23"/>
      <c r="K75" s="23"/>
      <c r="L75" s="23"/>
      <c r="M75" s="23"/>
      <c r="N75" s="23"/>
      <c r="O75" s="23"/>
      <c r="P75" s="23"/>
      <c r="Q75" s="23"/>
      <c r="R75" s="23"/>
      <c r="S75" s="23"/>
      <c r="T75" s="23"/>
      <c r="U75" s="23"/>
      <c r="V75" s="23"/>
    </row>
    <row r="76" spans="1:22">
      <c r="A76" s="159"/>
      <c r="B76" s="159"/>
      <c r="C76" s="159"/>
      <c r="D76" s="23"/>
      <c r="E76" s="23"/>
      <c r="F76" s="23"/>
      <c r="G76" s="23"/>
      <c r="H76" s="23"/>
      <c r="I76" s="23"/>
      <c r="J76" s="23"/>
      <c r="K76" s="23"/>
      <c r="L76" s="23"/>
      <c r="M76" s="23"/>
      <c r="N76" s="23"/>
      <c r="O76" s="23"/>
      <c r="P76" s="23"/>
      <c r="Q76" s="23"/>
      <c r="R76" s="23"/>
      <c r="S76" s="23"/>
      <c r="T76" s="23"/>
      <c r="U76" s="23"/>
      <c r="V76" s="23"/>
    </row>
    <row r="77" spans="1:22">
      <c r="A77" s="159"/>
      <c r="B77" s="159"/>
      <c r="C77" s="159"/>
      <c r="D77" s="23"/>
      <c r="E77" s="23"/>
      <c r="F77" s="23"/>
      <c r="G77" s="23"/>
      <c r="H77" s="23"/>
      <c r="I77" s="23"/>
      <c r="J77" s="23"/>
      <c r="K77" s="23"/>
      <c r="L77" s="23"/>
      <c r="M77" s="23"/>
      <c r="N77" s="23"/>
      <c r="O77" s="23"/>
      <c r="P77" s="23"/>
      <c r="Q77" s="23"/>
      <c r="R77" s="23"/>
      <c r="S77" s="23"/>
      <c r="T77" s="23"/>
      <c r="U77" s="23"/>
      <c r="V77" s="23"/>
    </row>
    <row r="78" spans="1:22">
      <c r="A78" s="159"/>
      <c r="B78" s="159"/>
      <c r="C78" s="159"/>
      <c r="D78" s="23"/>
      <c r="E78" s="23"/>
      <c r="F78" s="23"/>
      <c r="G78" s="23"/>
      <c r="H78" s="23"/>
      <c r="I78" s="23"/>
      <c r="J78" s="23"/>
      <c r="K78" s="23"/>
      <c r="L78" s="23"/>
      <c r="M78" s="23"/>
      <c r="N78" s="23"/>
      <c r="O78" s="23"/>
      <c r="P78" s="23"/>
      <c r="Q78" s="23"/>
      <c r="R78" s="23"/>
      <c r="S78" s="23"/>
      <c r="T78" s="23"/>
      <c r="U78" s="23"/>
      <c r="V78" s="23"/>
    </row>
    <row r="79" spans="1:22">
      <c r="A79" s="159"/>
      <c r="B79" s="159"/>
      <c r="C79" s="159"/>
      <c r="D79" s="23"/>
      <c r="E79" s="23"/>
      <c r="F79" s="23"/>
      <c r="G79" s="23"/>
      <c r="H79" s="23"/>
      <c r="I79" s="23"/>
      <c r="J79" s="23"/>
      <c r="K79" s="23"/>
      <c r="L79" s="23"/>
      <c r="M79" s="23"/>
      <c r="N79" s="23"/>
      <c r="O79" s="23"/>
      <c r="P79" s="23"/>
      <c r="Q79" s="23"/>
      <c r="R79" s="23"/>
      <c r="S79" s="23"/>
      <c r="T79" s="23"/>
      <c r="U79" s="23"/>
      <c r="V79" s="23"/>
    </row>
    <row r="80" spans="1:22">
      <c r="A80" s="159"/>
      <c r="B80" s="159"/>
      <c r="C80" s="159"/>
      <c r="D80" s="23"/>
      <c r="E80" s="23"/>
      <c r="F80" s="23"/>
      <c r="G80" s="23"/>
      <c r="H80" s="23"/>
      <c r="I80" s="23"/>
      <c r="J80" s="23"/>
      <c r="K80" s="23"/>
      <c r="L80" s="23"/>
      <c r="M80" s="23"/>
      <c r="N80" s="23"/>
      <c r="O80" s="23"/>
      <c r="P80" s="23"/>
      <c r="Q80" s="23"/>
      <c r="R80" s="23"/>
      <c r="S80" s="23"/>
      <c r="T80" s="23"/>
      <c r="U80" s="23"/>
      <c r="V80" s="23"/>
    </row>
    <row r="81" spans="1:22">
      <c r="A81" s="159"/>
      <c r="B81" s="159"/>
      <c r="C81" s="159"/>
      <c r="D81" s="23"/>
      <c r="E81" s="23"/>
      <c r="F81" s="23"/>
      <c r="G81" s="23"/>
      <c r="H81" s="23"/>
      <c r="I81" s="23"/>
      <c r="J81" s="23"/>
      <c r="K81" s="23"/>
      <c r="L81" s="23"/>
      <c r="M81" s="23"/>
      <c r="N81" s="23"/>
      <c r="O81" s="23"/>
      <c r="P81" s="23"/>
      <c r="Q81" s="23"/>
      <c r="R81" s="23"/>
      <c r="S81" s="23"/>
      <c r="T81" s="23"/>
      <c r="U81" s="23"/>
      <c r="V81" s="23"/>
    </row>
    <row r="82" spans="1:22">
      <c r="A82" s="159"/>
      <c r="B82" s="159"/>
      <c r="C82" s="159"/>
      <c r="D82" s="23"/>
      <c r="E82" s="23"/>
      <c r="F82" s="23"/>
      <c r="G82" s="23"/>
      <c r="H82" s="23"/>
      <c r="I82" s="23"/>
      <c r="J82" s="23"/>
      <c r="K82" s="23"/>
      <c r="L82" s="23"/>
      <c r="M82" s="23"/>
      <c r="N82" s="23"/>
      <c r="O82" s="23"/>
      <c r="P82" s="23"/>
      <c r="Q82" s="23"/>
      <c r="R82" s="23"/>
      <c r="S82" s="23"/>
      <c r="T82" s="23"/>
      <c r="U82" s="23"/>
      <c r="V82" s="23"/>
    </row>
    <row r="83" spans="1:22">
      <c r="A83" s="159"/>
      <c r="B83" s="159"/>
      <c r="C83" s="159"/>
      <c r="D83" s="23"/>
      <c r="E83" s="23"/>
      <c r="F83" s="23"/>
      <c r="G83" s="23"/>
      <c r="H83" s="23"/>
      <c r="I83" s="23"/>
      <c r="J83" s="23"/>
      <c r="K83" s="23"/>
      <c r="L83" s="23"/>
      <c r="M83" s="23"/>
      <c r="N83" s="23"/>
      <c r="O83" s="23"/>
      <c r="P83" s="23"/>
      <c r="Q83" s="23"/>
      <c r="R83" s="23"/>
      <c r="S83" s="23"/>
      <c r="T83" s="23"/>
      <c r="U83" s="23"/>
      <c r="V83" s="23"/>
    </row>
    <row r="84" spans="1:22">
      <c r="A84" s="159"/>
      <c r="B84" s="159"/>
      <c r="C84" s="159"/>
      <c r="D84" s="23"/>
      <c r="E84" s="23"/>
      <c r="F84" s="23"/>
      <c r="G84" s="23"/>
      <c r="H84" s="23"/>
      <c r="I84" s="23"/>
      <c r="J84" s="23"/>
      <c r="K84" s="23"/>
      <c r="L84" s="23"/>
      <c r="M84" s="23"/>
      <c r="N84" s="23"/>
      <c r="O84" s="23"/>
      <c r="P84" s="23"/>
      <c r="Q84" s="23"/>
      <c r="R84" s="23"/>
      <c r="S84" s="23"/>
      <c r="T84" s="23"/>
      <c r="U84" s="23"/>
      <c r="V84" s="23"/>
    </row>
    <row r="85" spans="1:22">
      <c r="A85" s="159"/>
      <c r="B85" s="159"/>
      <c r="C85" s="159"/>
      <c r="D85" s="23"/>
      <c r="E85" s="23"/>
      <c r="F85" s="23"/>
      <c r="G85" s="23"/>
      <c r="H85" s="23"/>
      <c r="I85" s="23"/>
      <c r="J85" s="23"/>
      <c r="K85" s="23"/>
      <c r="L85" s="23"/>
      <c r="M85" s="23"/>
      <c r="N85" s="23"/>
      <c r="O85" s="23"/>
      <c r="P85" s="23"/>
      <c r="Q85" s="23"/>
      <c r="R85" s="23"/>
      <c r="S85" s="23"/>
      <c r="T85" s="23"/>
      <c r="U85" s="23"/>
      <c r="V85" s="23"/>
    </row>
    <row r="86" spans="1:22">
      <c r="A86" s="159"/>
      <c r="B86" s="159"/>
      <c r="C86" s="159"/>
      <c r="D86" s="23"/>
      <c r="E86" s="23"/>
      <c r="F86" s="23"/>
      <c r="G86" s="23"/>
      <c r="H86" s="23"/>
      <c r="I86" s="23"/>
      <c r="J86" s="23"/>
      <c r="K86" s="23"/>
      <c r="L86" s="23"/>
      <c r="M86" s="23"/>
      <c r="N86" s="23"/>
      <c r="O86" s="23"/>
      <c r="P86" s="23"/>
      <c r="Q86" s="23"/>
      <c r="R86" s="23"/>
      <c r="S86" s="23"/>
      <c r="T86" s="23"/>
      <c r="U86" s="23"/>
      <c r="V86" s="23"/>
    </row>
    <row r="87" spans="1:22">
      <c r="A87" s="159"/>
      <c r="B87" s="159"/>
      <c r="C87" s="159"/>
      <c r="D87" s="23"/>
      <c r="E87" s="23"/>
      <c r="F87" s="23"/>
      <c r="G87" s="23"/>
      <c r="H87" s="23"/>
      <c r="I87" s="23"/>
      <c r="J87" s="23"/>
      <c r="K87" s="23"/>
      <c r="L87" s="23"/>
      <c r="M87" s="23"/>
      <c r="N87" s="23"/>
      <c r="O87" s="23"/>
      <c r="P87" s="23"/>
      <c r="Q87" s="23"/>
      <c r="R87" s="23"/>
      <c r="S87" s="23"/>
      <c r="T87" s="23"/>
      <c r="U87" s="23"/>
      <c r="V87" s="23"/>
    </row>
    <row r="88" spans="1:22">
      <c r="A88" s="159"/>
      <c r="B88" s="159"/>
      <c r="C88" s="159"/>
      <c r="D88" s="23"/>
      <c r="E88" s="23"/>
      <c r="F88" s="23"/>
      <c r="G88" s="23"/>
      <c r="H88" s="23"/>
      <c r="I88" s="23"/>
      <c r="J88" s="23"/>
      <c r="K88" s="23"/>
      <c r="L88" s="23"/>
      <c r="M88" s="23"/>
      <c r="N88" s="23"/>
      <c r="O88" s="23"/>
      <c r="P88" s="23"/>
      <c r="Q88" s="23"/>
      <c r="R88" s="23"/>
      <c r="S88" s="23"/>
      <c r="T88" s="23"/>
      <c r="U88" s="23"/>
      <c r="V88" s="23"/>
    </row>
    <row r="89" spans="1:22">
      <c r="A89" s="159"/>
      <c r="B89" s="159"/>
      <c r="C89" s="159"/>
      <c r="D89" s="23"/>
      <c r="E89" s="23"/>
      <c r="F89" s="23"/>
      <c r="G89" s="23"/>
      <c r="H89" s="23"/>
      <c r="I89" s="23"/>
      <c r="J89" s="23"/>
      <c r="K89" s="23"/>
      <c r="L89" s="23"/>
      <c r="M89" s="23"/>
      <c r="N89" s="23"/>
      <c r="O89" s="23"/>
      <c r="P89" s="23"/>
      <c r="Q89" s="23"/>
      <c r="R89" s="23"/>
      <c r="S89" s="23"/>
      <c r="T89" s="23"/>
      <c r="U89" s="23"/>
      <c r="V89" s="23"/>
    </row>
    <row r="90" spans="1:22">
      <c r="A90" s="159"/>
      <c r="B90" s="159"/>
      <c r="C90" s="159"/>
      <c r="D90" s="23"/>
      <c r="E90" s="23"/>
      <c r="F90" s="23"/>
      <c r="G90" s="23"/>
      <c r="H90" s="23"/>
      <c r="I90" s="23"/>
      <c r="J90" s="23"/>
      <c r="K90" s="23"/>
      <c r="L90" s="23"/>
      <c r="M90" s="23"/>
      <c r="N90" s="23"/>
      <c r="O90" s="23"/>
      <c r="P90" s="23"/>
      <c r="Q90" s="23"/>
      <c r="R90" s="23"/>
      <c r="S90" s="23"/>
      <c r="T90" s="23"/>
      <c r="U90" s="23"/>
      <c r="V90" s="23"/>
    </row>
    <row r="91" spans="1:22">
      <c r="A91" s="159"/>
      <c r="B91" s="159"/>
      <c r="C91" s="159"/>
      <c r="D91" s="23"/>
      <c r="E91" s="23"/>
      <c r="F91" s="23"/>
      <c r="G91" s="23"/>
      <c r="H91" s="23"/>
      <c r="I91" s="23"/>
      <c r="J91" s="23"/>
      <c r="K91" s="23"/>
      <c r="L91" s="23"/>
      <c r="M91" s="23"/>
      <c r="N91" s="23"/>
      <c r="O91" s="23"/>
      <c r="P91" s="23"/>
      <c r="Q91" s="23"/>
      <c r="R91" s="23"/>
      <c r="S91" s="23"/>
      <c r="T91" s="23"/>
      <c r="U91" s="23"/>
      <c r="V91" s="23"/>
    </row>
    <row r="92" spans="1:22">
      <c r="A92" s="159"/>
      <c r="B92" s="159"/>
      <c r="C92" s="159"/>
      <c r="D92" s="23"/>
      <c r="E92" s="23"/>
      <c r="F92" s="23"/>
      <c r="G92" s="23"/>
      <c r="H92" s="23"/>
      <c r="I92" s="23"/>
      <c r="J92" s="23"/>
      <c r="K92" s="23"/>
      <c r="L92" s="23"/>
      <c r="M92" s="23"/>
      <c r="N92" s="23"/>
      <c r="O92" s="23"/>
      <c r="P92" s="23"/>
      <c r="Q92" s="23"/>
      <c r="R92" s="23"/>
      <c r="S92" s="23"/>
      <c r="T92" s="23"/>
      <c r="U92" s="23"/>
      <c r="V92" s="23"/>
    </row>
    <row r="93" spans="1:22">
      <c r="A93" s="159"/>
      <c r="B93" s="159"/>
      <c r="C93" s="159"/>
      <c r="D93" s="23"/>
      <c r="E93" s="23"/>
      <c r="F93" s="23"/>
      <c r="G93" s="23"/>
      <c r="H93" s="23"/>
      <c r="I93" s="23"/>
      <c r="J93" s="23"/>
      <c r="K93" s="23"/>
      <c r="L93" s="23"/>
      <c r="M93" s="23"/>
      <c r="N93" s="23"/>
      <c r="O93" s="23"/>
      <c r="P93" s="23"/>
      <c r="Q93" s="23"/>
      <c r="R93" s="23"/>
      <c r="S93" s="23"/>
      <c r="T93" s="23"/>
      <c r="U93" s="23"/>
      <c r="V93" s="23"/>
    </row>
    <row r="94" spans="1:22">
      <c r="A94" s="159"/>
      <c r="B94" s="159"/>
      <c r="C94" s="159"/>
      <c r="D94" s="23"/>
      <c r="E94" s="23"/>
      <c r="F94" s="23"/>
      <c r="G94" s="23"/>
      <c r="H94" s="23"/>
      <c r="I94" s="23"/>
      <c r="J94" s="23"/>
      <c r="K94" s="23"/>
      <c r="L94" s="23"/>
      <c r="M94" s="23"/>
      <c r="N94" s="23"/>
      <c r="O94" s="23"/>
      <c r="P94" s="23"/>
      <c r="Q94" s="23"/>
      <c r="R94" s="23"/>
      <c r="S94" s="23"/>
      <c r="T94" s="23"/>
      <c r="U94" s="23"/>
      <c r="V94" s="23"/>
    </row>
    <row r="95" spans="1:22">
      <c r="A95" s="159"/>
      <c r="B95" s="159"/>
      <c r="C95" s="159"/>
      <c r="D95" s="23"/>
      <c r="E95" s="23"/>
      <c r="F95" s="23"/>
      <c r="G95" s="23"/>
      <c r="H95" s="23"/>
      <c r="I95" s="23"/>
      <c r="J95" s="23"/>
      <c r="K95" s="23"/>
      <c r="L95" s="23"/>
      <c r="M95" s="23"/>
      <c r="N95" s="23"/>
      <c r="O95" s="23"/>
      <c r="P95" s="23"/>
      <c r="Q95" s="23"/>
      <c r="R95" s="23"/>
      <c r="S95" s="23"/>
      <c r="T95" s="23"/>
      <c r="U95" s="23"/>
      <c r="V95" s="23"/>
    </row>
    <row r="96" spans="1:22">
      <c r="A96" s="159"/>
      <c r="B96" s="159"/>
      <c r="C96" s="159"/>
      <c r="D96" s="23"/>
      <c r="E96" s="23"/>
      <c r="F96" s="23"/>
      <c r="G96" s="23"/>
      <c r="H96" s="23"/>
      <c r="I96" s="23"/>
      <c r="J96" s="23"/>
      <c r="K96" s="23"/>
      <c r="L96" s="23"/>
      <c r="M96" s="23"/>
      <c r="N96" s="23"/>
      <c r="O96" s="23"/>
      <c r="P96" s="23"/>
      <c r="Q96" s="23"/>
      <c r="R96" s="23"/>
      <c r="S96" s="23"/>
      <c r="T96" s="23"/>
      <c r="U96" s="23"/>
      <c r="V96" s="23"/>
    </row>
    <row r="97" spans="1:22">
      <c r="A97" s="159"/>
      <c r="B97" s="159"/>
      <c r="C97" s="159"/>
      <c r="D97" s="23"/>
      <c r="E97" s="23"/>
      <c r="F97" s="23"/>
      <c r="G97" s="23"/>
      <c r="H97" s="23"/>
      <c r="I97" s="23"/>
      <c r="J97" s="23"/>
      <c r="K97" s="23"/>
      <c r="L97" s="23"/>
      <c r="M97" s="23"/>
      <c r="N97" s="23"/>
      <c r="O97" s="23"/>
      <c r="P97" s="23"/>
      <c r="Q97" s="23"/>
      <c r="R97" s="23"/>
      <c r="S97" s="23"/>
      <c r="T97" s="23"/>
      <c r="U97" s="23"/>
      <c r="V97" s="23"/>
    </row>
    <row r="98" spans="1:22">
      <c r="A98" s="159"/>
      <c r="B98" s="159"/>
      <c r="C98" s="159"/>
      <c r="D98" s="23"/>
      <c r="E98" s="23"/>
      <c r="F98" s="23"/>
      <c r="G98" s="23"/>
      <c r="H98" s="23"/>
      <c r="I98" s="23"/>
      <c r="J98" s="23"/>
      <c r="K98" s="23"/>
      <c r="L98" s="23"/>
      <c r="M98" s="23"/>
      <c r="N98" s="23"/>
      <c r="O98" s="23"/>
      <c r="P98" s="23"/>
      <c r="Q98" s="23"/>
      <c r="R98" s="23"/>
      <c r="S98" s="23"/>
      <c r="T98" s="23"/>
      <c r="U98" s="23"/>
      <c r="V98" s="23"/>
    </row>
    <row r="99" spans="1:22">
      <c r="A99" s="159"/>
      <c r="B99" s="159"/>
      <c r="C99" s="159"/>
      <c r="D99" s="23"/>
      <c r="E99" s="23"/>
      <c r="F99" s="23"/>
      <c r="G99" s="23"/>
      <c r="H99" s="23"/>
      <c r="I99" s="23"/>
      <c r="J99" s="23"/>
      <c r="K99" s="23"/>
      <c r="L99" s="23"/>
      <c r="M99" s="23"/>
      <c r="N99" s="23"/>
      <c r="O99" s="23"/>
      <c r="P99" s="23"/>
      <c r="Q99" s="23"/>
      <c r="R99" s="23"/>
      <c r="S99" s="23"/>
      <c r="T99" s="23"/>
      <c r="U99" s="23"/>
      <c r="V99" s="23"/>
    </row>
    <row r="100" spans="1:22">
      <c r="A100" s="159"/>
      <c r="B100" s="159"/>
      <c r="C100" s="159"/>
      <c r="D100" s="23"/>
      <c r="E100" s="23"/>
      <c r="F100" s="23"/>
      <c r="G100" s="23"/>
      <c r="H100" s="23"/>
      <c r="I100" s="23"/>
      <c r="J100" s="23"/>
      <c r="K100" s="23"/>
      <c r="L100" s="23"/>
      <c r="M100" s="23"/>
      <c r="N100" s="23"/>
      <c r="O100" s="23"/>
      <c r="P100" s="23"/>
      <c r="Q100" s="23"/>
      <c r="R100" s="23"/>
      <c r="S100" s="23"/>
      <c r="T100" s="23"/>
      <c r="U100" s="23"/>
      <c r="V100" s="23"/>
    </row>
    <row r="101" spans="1:22">
      <c r="A101" s="159"/>
      <c r="B101" s="159"/>
      <c r="C101" s="159"/>
      <c r="D101" s="23"/>
      <c r="E101" s="23"/>
      <c r="F101" s="23"/>
      <c r="G101" s="23"/>
      <c r="H101" s="23"/>
      <c r="I101" s="23"/>
      <c r="J101" s="23"/>
      <c r="K101" s="23"/>
      <c r="L101" s="23"/>
      <c r="M101" s="23"/>
      <c r="N101" s="23"/>
      <c r="O101" s="23"/>
      <c r="P101" s="23"/>
      <c r="Q101" s="23"/>
      <c r="R101" s="23"/>
      <c r="S101" s="23"/>
      <c r="T101" s="23"/>
      <c r="U101" s="23"/>
      <c r="V101" s="23"/>
    </row>
    <row r="102" spans="1:22">
      <c r="A102" s="159"/>
      <c r="B102" s="159"/>
      <c r="C102" s="159"/>
      <c r="D102" s="23"/>
      <c r="E102" s="23"/>
      <c r="F102" s="23"/>
      <c r="G102" s="23"/>
      <c r="H102" s="23"/>
      <c r="I102" s="23"/>
      <c r="J102" s="23"/>
      <c r="K102" s="23"/>
      <c r="L102" s="23"/>
      <c r="M102" s="23"/>
      <c r="N102" s="23"/>
      <c r="O102" s="23"/>
      <c r="P102" s="23"/>
      <c r="Q102" s="23"/>
      <c r="R102" s="23"/>
      <c r="S102" s="23"/>
      <c r="T102" s="23"/>
      <c r="U102" s="23"/>
      <c r="V102" s="23"/>
    </row>
    <row r="103" spans="1:22">
      <c r="A103" s="159"/>
      <c r="B103" s="159"/>
      <c r="C103" s="159"/>
      <c r="D103" s="23"/>
      <c r="E103" s="23"/>
      <c r="F103" s="23"/>
      <c r="G103" s="23"/>
      <c r="H103" s="23"/>
      <c r="I103" s="23"/>
      <c r="J103" s="23"/>
      <c r="K103" s="23"/>
      <c r="L103" s="23"/>
      <c r="M103" s="23"/>
      <c r="N103" s="23"/>
      <c r="O103" s="23"/>
      <c r="P103" s="23"/>
      <c r="Q103" s="23"/>
      <c r="R103" s="23"/>
      <c r="S103" s="23"/>
      <c r="T103" s="23"/>
      <c r="U103" s="23"/>
      <c r="V103" s="23"/>
    </row>
    <row r="104" spans="1:22">
      <c r="A104" s="159"/>
      <c r="B104" s="159"/>
      <c r="C104" s="159"/>
      <c r="D104" s="23"/>
      <c r="E104" s="23"/>
      <c r="F104" s="23"/>
      <c r="G104" s="23"/>
      <c r="H104" s="23"/>
      <c r="I104" s="23"/>
      <c r="J104" s="23"/>
      <c r="K104" s="23"/>
      <c r="L104" s="23"/>
      <c r="M104" s="23"/>
      <c r="N104" s="23"/>
      <c r="O104" s="23"/>
      <c r="P104" s="23"/>
      <c r="Q104" s="23"/>
      <c r="R104" s="23"/>
      <c r="S104" s="23"/>
      <c r="T104" s="23"/>
      <c r="U104" s="23"/>
      <c r="V104" s="23"/>
    </row>
    <row r="105" spans="1:22">
      <c r="A105" s="159"/>
      <c r="B105" s="159"/>
      <c r="C105" s="159"/>
      <c r="D105" s="23"/>
      <c r="E105" s="23"/>
      <c r="F105" s="23"/>
      <c r="G105" s="23"/>
      <c r="H105" s="23"/>
      <c r="I105" s="23"/>
      <c r="J105" s="23"/>
      <c r="K105" s="23"/>
      <c r="L105" s="23"/>
      <c r="M105" s="23"/>
      <c r="N105" s="23"/>
      <c r="O105" s="23"/>
      <c r="P105" s="23"/>
      <c r="Q105" s="23"/>
      <c r="R105" s="23"/>
      <c r="S105" s="23"/>
      <c r="T105" s="23"/>
      <c r="U105" s="23"/>
      <c r="V105" s="23"/>
    </row>
    <row r="106" spans="1:22">
      <c r="A106" s="159"/>
      <c r="B106" s="159"/>
      <c r="C106" s="159"/>
      <c r="D106" s="23"/>
      <c r="E106" s="23"/>
      <c r="F106" s="23"/>
      <c r="G106" s="23"/>
      <c r="H106" s="23"/>
      <c r="I106" s="23"/>
      <c r="J106" s="23"/>
      <c r="K106" s="23"/>
      <c r="L106" s="23"/>
      <c r="M106" s="23"/>
      <c r="N106" s="23"/>
      <c r="O106" s="23"/>
      <c r="P106" s="23"/>
      <c r="Q106" s="23"/>
      <c r="R106" s="23"/>
      <c r="S106" s="23"/>
      <c r="T106" s="23"/>
      <c r="U106" s="23"/>
      <c r="V106" s="23"/>
    </row>
    <row r="107" spans="1:22">
      <c r="A107" s="159"/>
      <c r="B107" s="159"/>
      <c r="C107" s="159"/>
      <c r="D107" s="23"/>
      <c r="E107" s="23"/>
      <c r="F107" s="23"/>
      <c r="G107" s="23"/>
      <c r="H107" s="23"/>
      <c r="I107" s="23"/>
      <c r="J107" s="23"/>
      <c r="K107" s="23"/>
      <c r="L107" s="23"/>
      <c r="M107" s="23"/>
      <c r="N107" s="23"/>
      <c r="O107" s="23"/>
      <c r="P107" s="23"/>
      <c r="Q107" s="23"/>
      <c r="R107" s="23"/>
      <c r="S107" s="23"/>
      <c r="T107" s="23"/>
      <c r="U107" s="23"/>
      <c r="V107" s="23"/>
    </row>
    <row r="108" spans="1:22">
      <c r="A108" s="159"/>
      <c r="B108" s="159"/>
      <c r="C108" s="159"/>
      <c r="D108" s="23"/>
      <c r="E108" s="23"/>
      <c r="F108" s="23"/>
      <c r="G108" s="23"/>
      <c r="H108" s="23"/>
      <c r="I108" s="23"/>
      <c r="J108" s="23"/>
      <c r="K108" s="23"/>
      <c r="L108" s="23"/>
      <c r="M108" s="23"/>
      <c r="N108" s="23"/>
      <c r="O108" s="23"/>
      <c r="P108" s="23"/>
      <c r="Q108" s="23"/>
      <c r="R108" s="23"/>
      <c r="S108" s="23"/>
      <c r="T108" s="23"/>
      <c r="U108" s="23"/>
      <c r="V108" s="23"/>
    </row>
    <row r="109" spans="1:22">
      <c r="A109" s="159"/>
      <c r="B109" s="159"/>
      <c r="C109" s="159"/>
      <c r="D109" s="23"/>
      <c r="E109" s="23"/>
      <c r="F109" s="23"/>
      <c r="G109" s="23"/>
      <c r="H109" s="23"/>
      <c r="I109" s="23"/>
      <c r="J109" s="23"/>
      <c r="K109" s="23"/>
      <c r="L109" s="23"/>
      <c r="M109" s="23"/>
      <c r="N109" s="23"/>
      <c r="O109" s="23"/>
      <c r="P109" s="23"/>
      <c r="Q109" s="23"/>
      <c r="R109" s="23"/>
      <c r="S109" s="23"/>
      <c r="T109" s="23"/>
      <c r="U109" s="23"/>
      <c r="V109" s="23"/>
    </row>
    <row r="110" spans="1:22">
      <c r="A110" s="159"/>
      <c r="B110" s="159"/>
      <c r="C110" s="159"/>
      <c r="D110" s="23"/>
      <c r="E110" s="23"/>
      <c r="F110" s="23"/>
      <c r="G110" s="23"/>
      <c r="H110" s="23"/>
      <c r="I110" s="23"/>
      <c r="J110" s="23"/>
      <c r="K110" s="23"/>
      <c r="L110" s="23"/>
      <c r="M110" s="23"/>
      <c r="N110" s="23"/>
      <c r="O110" s="23"/>
      <c r="P110" s="23"/>
      <c r="Q110" s="23"/>
      <c r="R110" s="23"/>
      <c r="S110" s="23"/>
      <c r="T110" s="23"/>
      <c r="U110" s="23"/>
      <c r="V110" s="23"/>
    </row>
    <row r="111" spans="1:22">
      <c r="A111" s="159"/>
      <c r="B111" s="159"/>
      <c r="C111" s="159"/>
      <c r="D111" s="23"/>
      <c r="E111" s="23"/>
      <c r="F111" s="23"/>
      <c r="G111" s="23"/>
      <c r="H111" s="23"/>
      <c r="I111" s="23"/>
      <c r="J111" s="23"/>
      <c r="K111" s="23"/>
      <c r="L111" s="23"/>
      <c r="M111" s="23"/>
      <c r="N111" s="23"/>
      <c r="O111" s="23"/>
      <c r="P111" s="23"/>
      <c r="Q111" s="23"/>
      <c r="R111" s="23"/>
      <c r="S111" s="23"/>
      <c r="T111" s="23"/>
      <c r="U111" s="23"/>
      <c r="V111" s="23"/>
    </row>
    <row r="112" spans="1:22">
      <c r="A112" s="159"/>
      <c r="B112" s="159"/>
      <c r="C112" s="159"/>
      <c r="D112" s="23"/>
      <c r="E112" s="23"/>
      <c r="F112" s="23"/>
      <c r="G112" s="23"/>
      <c r="H112" s="23"/>
      <c r="I112" s="23"/>
      <c r="J112" s="23"/>
      <c r="K112" s="23"/>
      <c r="L112" s="23"/>
      <c r="M112" s="23"/>
      <c r="N112" s="23"/>
      <c r="O112" s="23"/>
      <c r="P112" s="23"/>
      <c r="Q112" s="23"/>
      <c r="R112" s="23"/>
      <c r="S112" s="23"/>
      <c r="T112" s="23"/>
      <c r="U112" s="23"/>
      <c r="V112" s="23"/>
    </row>
    <row r="113" spans="1:22">
      <c r="A113" s="159"/>
      <c r="B113" s="159"/>
      <c r="C113" s="159"/>
      <c r="D113" s="23"/>
      <c r="E113" s="23"/>
      <c r="F113" s="23"/>
      <c r="G113" s="23"/>
      <c r="H113" s="23"/>
      <c r="I113" s="23"/>
      <c r="J113" s="23"/>
      <c r="K113" s="23"/>
      <c r="L113" s="23"/>
      <c r="M113" s="23"/>
      <c r="N113" s="23"/>
      <c r="O113" s="23"/>
      <c r="P113" s="23"/>
      <c r="Q113" s="23"/>
      <c r="R113" s="23"/>
      <c r="S113" s="23"/>
      <c r="T113" s="23"/>
      <c r="U113" s="23"/>
      <c r="V113" s="23"/>
    </row>
    <row r="114" spans="1:22">
      <c r="A114" s="159"/>
      <c r="B114" s="159"/>
      <c r="C114" s="159"/>
      <c r="D114" s="23"/>
      <c r="E114" s="23"/>
      <c r="F114" s="23"/>
      <c r="G114" s="23"/>
      <c r="H114" s="23"/>
      <c r="I114" s="23"/>
      <c r="J114" s="23"/>
      <c r="K114" s="23"/>
      <c r="L114" s="23"/>
      <c r="M114" s="23"/>
      <c r="N114" s="23"/>
      <c r="O114" s="23"/>
      <c r="P114" s="23"/>
      <c r="Q114" s="23"/>
      <c r="R114" s="23"/>
      <c r="S114" s="23"/>
      <c r="T114" s="23"/>
      <c r="U114" s="23"/>
      <c r="V114" s="23"/>
    </row>
    <row r="115" spans="1:22">
      <c r="A115" s="159"/>
      <c r="B115" s="159"/>
      <c r="C115" s="159"/>
      <c r="D115" s="23"/>
      <c r="E115" s="23"/>
      <c r="F115" s="23"/>
      <c r="G115" s="23"/>
      <c r="H115" s="23"/>
      <c r="I115" s="23"/>
      <c r="J115" s="23"/>
      <c r="K115" s="23"/>
      <c r="L115" s="23"/>
      <c r="M115" s="23"/>
      <c r="N115" s="23"/>
      <c r="O115" s="23"/>
      <c r="P115" s="23"/>
      <c r="Q115" s="23"/>
      <c r="R115" s="23"/>
      <c r="S115" s="23"/>
      <c r="T115" s="23"/>
      <c r="U115" s="23"/>
      <c r="V115" s="23"/>
    </row>
    <row r="116" spans="1:22">
      <c r="A116" s="159"/>
      <c r="B116" s="159"/>
      <c r="C116" s="159"/>
      <c r="D116" s="23"/>
      <c r="E116" s="23"/>
      <c r="F116" s="23"/>
      <c r="G116" s="23"/>
      <c r="H116" s="23"/>
      <c r="I116" s="23"/>
      <c r="J116" s="23"/>
      <c r="K116" s="23"/>
      <c r="L116" s="23"/>
      <c r="M116" s="23"/>
      <c r="N116" s="23"/>
      <c r="O116" s="23"/>
      <c r="P116" s="23"/>
      <c r="Q116" s="23"/>
      <c r="R116" s="23"/>
      <c r="S116" s="23"/>
      <c r="T116" s="23"/>
      <c r="U116" s="23"/>
      <c r="V116" s="23"/>
    </row>
    <row r="117" spans="1:22">
      <c r="A117" s="159"/>
      <c r="B117" s="159"/>
      <c r="C117" s="159"/>
      <c r="D117" s="23"/>
      <c r="E117" s="23"/>
      <c r="F117" s="23"/>
      <c r="G117" s="23"/>
      <c r="H117" s="23"/>
      <c r="I117" s="23"/>
      <c r="J117" s="23"/>
      <c r="K117" s="23"/>
      <c r="L117" s="23"/>
      <c r="M117" s="23"/>
      <c r="N117" s="23"/>
      <c r="O117" s="23"/>
      <c r="P117" s="23"/>
      <c r="Q117" s="23"/>
      <c r="R117" s="23"/>
      <c r="S117" s="23"/>
      <c r="T117" s="23"/>
      <c r="U117" s="23"/>
      <c r="V117" s="23"/>
    </row>
    <row r="118" spans="1:22">
      <c r="A118" s="159"/>
      <c r="B118" s="159"/>
      <c r="C118" s="159"/>
      <c r="D118" s="23"/>
      <c r="E118" s="23"/>
      <c r="F118" s="23"/>
      <c r="G118" s="23"/>
      <c r="H118" s="23"/>
      <c r="I118" s="23"/>
      <c r="J118" s="23"/>
      <c r="K118" s="23"/>
      <c r="L118" s="23"/>
      <c r="M118" s="23"/>
      <c r="N118" s="23"/>
      <c r="O118" s="23"/>
      <c r="P118" s="23"/>
      <c r="Q118" s="23"/>
      <c r="R118" s="23"/>
      <c r="S118" s="23"/>
      <c r="T118" s="23"/>
      <c r="U118" s="23"/>
      <c r="V118" s="23"/>
    </row>
    <row r="119" spans="1:22">
      <c r="A119" s="159"/>
      <c r="B119" s="159"/>
      <c r="C119" s="159"/>
      <c r="D119" s="23"/>
      <c r="E119" s="23"/>
      <c r="F119" s="23"/>
      <c r="G119" s="23"/>
      <c r="H119" s="23"/>
      <c r="I119" s="23"/>
      <c r="J119" s="23"/>
      <c r="K119" s="23"/>
      <c r="L119" s="23"/>
      <c r="M119" s="23"/>
      <c r="N119" s="23"/>
      <c r="O119" s="23"/>
      <c r="P119" s="23"/>
      <c r="Q119" s="23"/>
      <c r="R119" s="23"/>
      <c r="S119" s="23"/>
      <c r="T119" s="23"/>
      <c r="U119" s="23"/>
      <c r="V119" s="23"/>
    </row>
    <row r="120" spans="1:22">
      <c r="A120" s="159"/>
      <c r="B120" s="159"/>
      <c r="C120" s="159"/>
      <c r="D120" s="23"/>
      <c r="E120" s="23"/>
      <c r="F120" s="23"/>
      <c r="G120" s="23"/>
      <c r="H120" s="23"/>
      <c r="I120" s="23"/>
      <c r="J120" s="23"/>
      <c r="K120" s="23"/>
      <c r="L120" s="23"/>
      <c r="M120" s="23"/>
      <c r="N120" s="23"/>
      <c r="O120" s="23"/>
      <c r="P120" s="23"/>
      <c r="Q120" s="23"/>
      <c r="R120" s="23"/>
      <c r="S120" s="23"/>
      <c r="T120" s="23"/>
      <c r="U120" s="23"/>
      <c r="V120" s="23"/>
    </row>
    <row r="121" spans="1:22">
      <c r="A121" s="159"/>
      <c r="B121" s="159"/>
      <c r="C121" s="159"/>
      <c r="D121" s="23"/>
      <c r="E121" s="23"/>
      <c r="F121" s="23"/>
      <c r="G121" s="23"/>
      <c r="H121" s="23"/>
      <c r="I121" s="23"/>
      <c r="J121" s="23"/>
      <c r="K121" s="23"/>
      <c r="L121" s="23"/>
      <c r="M121" s="23"/>
      <c r="N121" s="23"/>
      <c r="O121" s="23"/>
      <c r="P121" s="23"/>
      <c r="Q121" s="23"/>
      <c r="R121" s="23"/>
      <c r="S121" s="23"/>
      <c r="T121" s="23"/>
      <c r="U121" s="23"/>
      <c r="V121" s="23"/>
    </row>
    <row r="122" spans="1:22">
      <c r="A122" s="159"/>
      <c r="B122" s="159"/>
      <c r="C122" s="159"/>
      <c r="D122" s="23"/>
      <c r="E122" s="23"/>
      <c r="F122" s="23"/>
      <c r="G122" s="23"/>
      <c r="H122" s="23"/>
      <c r="I122" s="23"/>
      <c r="J122" s="23"/>
      <c r="K122" s="23"/>
      <c r="L122" s="23"/>
      <c r="M122" s="23"/>
      <c r="N122" s="23"/>
      <c r="O122" s="23"/>
      <c r="P122" s="23"/>
      <c r="Q122" s="23"/>
      <c r="R122" s="23"/>
      <c r="S122" s="23"/>
      <c r="T122" s="23"/>
      <c r="U122" s="23"/>
      <c r="V122" s="23"/>
    </row>
    <row r="123" spans="1:22">
      <c r="A123" s="159"/>
      <c r="B123" s="159"/>
      <c r="C123" s="159"/>
      <c r="D123" s="23"/>
      <c r="E123" s="23"/>
      <c r="F123" s="23"/>
      <c r="G123" s="23"/>
      <c r="H123" s="23"/>
      <c r="I123" s="23"/>
      <c r="J123" s="23"/>
      <c r="K123" s="23"/>
      <c r="L123" s="23"/>
      <c r="M123" s="23"/>
      <c r="N123" s="23"/>
      <c r="O123" s="23"/>
      <c r="P123" s="23"/>
      <c r="Q123" s="23"/>
      <c r="R123" s="23"/>
      <c r="S123" s="23"/>
      <c r="T123" s="23"/>
      <c r="U123" s="23"/>
      <c r="V123" s="23"/>
    </row>
    <row r="124" spans="1:22">
      <c r="A124" s="159"/>
      <c r="B124" s="159"/>
      <c r="C124" s="159"/>
      <c r="D124" s="23"/>
      <c r="E124" s="23"/>
      <c r="F124" s="23"/>
      <c r="G124" s="23"/>
      <c r="H124" s="23"/>
      <c r="I124" s="23"/>
      <c r="J124" s="23"/>
      <c r="K124" s="23"/>
      <c r="L124" s="23"/>
      <c r="M124" s="23"/>
      <c r="N124" s="23"/>
      <c r="O124" s="23"/>
      <c r="P124" s="23"/>
      <c r="Q124" s="23"/>
      <c r="R124" s="23"/>
      <c r="S124" s="23"/>
      <c r="T124" s="23"/>
      <c r="U124" s="23"/>
      <c r="V124" s="23"/>
    </row>
    <row r="125" spans="1:22">
      <c r="A125" s="159"/>
      <c r="B125" s="159"/>
      <c r="C125" s="159"/>
      <c r="D125" s="23"/>
      <c r="E125" s="23"/>
      <c r="F125" s="23"/>
      <c r="G125" s="23"/>
      <c r="H125" s="23"/>
      <c r="I125" s="23"/>
      <c r="J125" s="23"/>
      <c r="K125" s="23"/>
      <c r="L125" s="23"/>
      <c r="M125" s="23"/>
      <c r="N125" s="23"/>
      <c r="O125" s="23"/>
      <c r="P125" s="23"/>
      <c r="Q125" s="23"/>
      <c r="R125" s="23"/>
      <c r="S125" s="23"/>
      <c r="T125" s="23"/>
      <c r="U125" s="23"/>
      <c r="V125" s="23"/>
    </row>
    <row r="126" spans="1:22">
      <c r="A126" s="159"/>
      <c r="B126" s="159"/>
      <c r="C126" s="159"/>
      <c r="D126" s="23"/>
      <c r="E126" s="23"/>
      <c r="F126" s="23"/>
      <c r="G126" s="23"/>
      <c r="H126" s="23"/>
      <c r="I126" s="23"/>
      <c r="J126" s="23"/>
      <c r="K126" s="23"/>
      <c r="L126" s="23"/>
      <c r="M126" s="23"/>
      <c r="N126" s="23"/>
      <c r="O126" s="23"/>
      <c r="P126" s="23"/>
      <c r="Q126" s="23"/>
      <c r="R126" s="23"/>
      <c r="S126" s="23"/>
      <c r="T126" s="23"/>
      <c r="U126" s="23"/>
      <c r="V126" s="23"/>
    </row>
    <row r="127" spans="1:22">
      <c r="A127" s="159"/>
      <c r="B127" s="159"/>
      <c r="C127" s="159"/>
      <c r="D127" s="23"/>
      <c r="E127" s="23"/>
      <c r="F127" s="23"/>
      <c r="G127" s="23"/>
      <c r="H127" s="23"/>
      <c r="I127" s="23"/>
      <c r="J127" s="23"/>
      <c r="K127" s="23"/>
      <c r="L127" s="23"/>
      <c r="M127" s="23"/>
      <c r="N127" s="23"/>
      <c r="O127" s="23"/>
      <c r="P127" s="23"/>
      <c r="Q127" s="23"/>
      <c r="R127" s="23"/>
      <c r="S127" s="23"/>
      <c r="T127" s="23"/>
      <c r="U127" s="23"/>
      <c r="V127" s="23"/>
    </row>
    <row r="128" spans="1:22">
      <c r="A128" s="159"/>
      <c r="B128" s="159"/>
      <c r="C128" s="159"/>
      <c r="D128" s="23"/>
      <c r="E128" s="23"/>
      <c r="F128" s="23"/>
      <c r="G128" s="23"/>
      <c r="H128" s="23"/>
      <c r="I128" s="23"/>
      <c r="J128" s="23"/>
      <c r="K128" s="23"/>
      <c r="L128" s="23"/>
      <c r="M128" s="23"/>
      <c r="N128" s="23"/>
      <c r="O128" s="23"/>
      <c r="P128" s="23"/>
      <c r="Q128" s="23"/>
      <c r="R128" s="23"/>
      <c r="S128" s="23"/>
      <c r="T128" s="23"/>
      <c r="U128" s="23"/>
      <c r="V128" s="23"/>
    </row>
    <row r="129" spans="1:22">
      <c r="A129" s="159"/>
      <c r="B129" s="159"/>
      <c r="C129" s="159"/>
      <c r="D129" s="23"/>
      <c r="E129" s="23"/>
      <c r="F129" s="23"/>
      <c r="G129" s="23"/>
      <c r="H129" s="23"/>
      <c r="I129" s="23"/>
      <c r="J129" s="23"/>
      <c r="K129" s="23"/>
      <c r="L129" s="23"/>
      <c r="M129" s="23"/>
      <c r="N129" s="23"/>
      <c r="O129" s="23"/>
      <c r="P129" s="23"/>
      <c r="Q129" s="23"/>
      <c r="R129" s="23"/>
      <c r="S129" s="23"/>
      <c r="T129" s="23"/>
      <c r="U129" s="23"/>
      <c r="V129" s="23"/>
    </row>
    <row r="130" spans="1:22">
      <c r="A130" s="159"/>
      <c r="B130" s="159"/>
      <c r="C130" s="159"/>
      <c r="D130" s="23"/>
      <c r="E130" s="23"/>
      <c r="F130" s="23"/>
      <c r="G130" s="23"/>
      <c r="H130" s="23"/>
      <c r="I130" s="23"/>
      <c r="J130" s="23"/>
      <c r="K130" s="23"/>
      <c r="L130" s="23"/>
      <c r="M130" s="23"/>
      <c r="N130" s="23"/>
      <c r="O130" s="23"/>
      <c r="P130" s="23"/>
      <c r="Q130" s="23"/>
      <c r="R130" s="23"/>
      <c r="S130" s="23"/>
      <c r="T130" s="23"/>
      <c r="U130" s="23"/>
      <c r="V130" s="23"/>
    </row>
    <row r="131" spans="1:22">
      <c r="A131" s="159"/>
      <c r="B131" s="159"/>
      <c r="C131" s="159"/>
      <c r="D131" s="23"/>
      <c r="E131" s="23"/>
      <c r="F131" s="23"/>
      <c r="G131" s="23"/>
      <c r="H131" s="23"/>
      <c r="I131" s="23"/>
      <c r="J131" s="23"/>
      <c r="K131" s="23"/>
      <c r="L131" s="23"/>
      <c r="M131" s="23"/>
      <c r="N131" s="23"/>
      <c r="O131" s="23"/>
      <c r="P131" s="23"/>
      <c r="Q131" s="23"/>
      <c r="R131" s="23"/>
      <c r="S131" s="23"/>
      <c r="T131" s="23"/>
      <c r="U131" s="23"/>
      <c r="V131" s="23"/>
    </row>
    <row r="132" spans="1:22">
      <c r="A132" s="159"/>
      <c r="B132" s="159"/>
      <c r="C132" s="159"/>
      <c r="D132" s="23"/>
      <c r="E132" s="23"/>
      <c r="F132" s="23"/>
      <c r="G132" s="23"/>
      <c r="H132" s="23"/>
      <c r="I132" s="23"/>
      <c r="J132" s="23"/>
      <c r="K132" s="23"/>
      <c r="L132" s="23"/>
      <c r="M132" s="23"/>
      <c r="N132" s="23"/>
      <c r="O132" s="23"/>
      <c r="P132" s="23"/>
      <c r="Q132" s="23"/>
      <c r="R132" s="23"/>
      <c r="S132" s="23"/>
      <c r="T132" s="23"/>
      <c r="U132" s="23"/>
      <c r="V132" s="23"/>
    </row>
    <row r="133" spans="1:22">
      <c r="A133" s="159"/>
      <c r="B133" s="159"/>
      <c r="C133" s="159"/>
      <c r="D133" s="23"/>
      <c r="E133" s="23"/>
      <c r="F133" s="23"/>
      <c r="G133" s="23"/>
      <c r="H133" s="23"/>
      <c r="I133" s="23"/>
      <c r="J133" s="23"/>
      <c r="K133" s="23"/>
      <c r="L133" s="23"/>
      <c r="M133" s="23"/>
      <c r="N133" s="23"/>
      <c r="O133" s="23"/>
      <c r="P133" s="23"/>
      <c r="Q133" s="23"/>
      <c r="R133" s="23"/>
      <c r="S133" s="23"/>
      <c r="T133" s="23"/>
      <c r="U133" s="23"/>
      <c r="V133" s="23"/>
    </row>
    <row r="134" spans="1:22">
      <c r="A134" s="159"/>
      <c r="B134" s="159"/>
      <c r="C134" s="159"/>
      <c r="D134" s="23"/>
      <c r="E134" s="23"/>
      <c r="F134" s="23"/>
      <c r="G134" s="23"/>
      <c r="H134" s="23"/>
      <c r="I134" s="23"/>
      <c r="J134" s="23"/>
      <c r="K134" s="23"/>
      <c r="L134" s="23"/>
      <c r="M134" s="23"/>
      <c r="N134" s="23"/>
      <c r="O134" s="23"/>
      <c r="P134" s="23"/>
      <c r="Q134" s="23"/>
      <c r="R134" s="23"/>
      <c r="S134" s="23"/>
      <c r="T134" s="23"/>
      <c r="U134" s="23"/>
      <c r="V134" s="23"/>
    </row>
    <row r="135" spans="1:22">
      <c r="A135" s="159"/>
      <c r="B135" s="159"/>
      <c r="C135" s="159"/>
      <c r="D135" s="23"/>
      <c r="E135" s="23"/>
      <c r="F135" s="23"/>
      <c r="G135" s="23"/>
      <c r="H135" s="23"/>
      <c r="I135" s="23"/>
      <c r="J135" s="23"/>
      <c r="K135" s="23"/>
      <c r="L135" s="23"/>
      <c r="M135" s="23"/>
      <c r="N135" s="23"/>
      <c r="O135" s="23"/>
      <c r="P135" s="23"/>
      <c r="Q135" s="23"/>
      <c r="R135" s="23"/>
      <c r="S135" s="23"/>
      <c r="T135" s="23"/>
      <c r="U135" s="23"/>
      <c r="V135" s="23"/>
    </row>
    <row r="136" spans="1:22">
      <c r="A136" s="159"/>
      <c r="B136" s="159"/>
      <c r="C136" s="159"/>
      <c r="D136" s="23"/>
      <c r="E136" s="23"/>
      <c r="F136" s="23"/>
      <c r="G136" s="23"/>
      <c r="H136" s="23"/>
      <c r="I136" s="23"/>
      <c r="J136" s="23"/>
      <c r="K136" s="23"/>
      <c r="L136" s="23"/>
      <c r="M136" s="23"/>
      <c r="N136" s="23"/>
      <c r="O136" s="23"/>
      <c r="P136" s="23"/>
      <c r="Q136" s="23"/>
      <c r="R136" s="23"/>
      <c r="S136" s="23"/>
      <c r="T136" s="23"/>
      <c r="U136" s="23"/>
      <c r="V136" s="23"/>
    </row>
    <row r="137" spans="1:22">
      <c r="A137" s="159"/>
      <c r="B137" s="159"/>
      <c r="C137" s="159"/>
      <c r="D137" s="23"/>
      <c r="E137" s="23"/>
      <c r="F137" s="23"/>
      <c r="G137" s="23"/>
      <c r="H137" s="23"/>
      <c r="I137" s="23"/>
      <c r="J137" s="23"/>
      <c r="K137" s="23"/>
      <c r="L137" s="23"/>
      <c r="M137" s="23"/>
      <c r="N137" s="23"/>
      <c r="O137" s="23"/>
      <c r="P137" s="23"/>
      <c r="Q137" s="23"/>
      <c r="R137" s="23"/>
      <c r="S137" s="23"/>
      <c r="T137" s="23"/>
      <c r="U137" s="23"/>
      <c r="V137" s="23"/>
    </row>
    <row r="138" spans="1:22">
      <c r="A138" s="159"/>
      <c r="B138" s="159"/>
      <c r="C138" s="159"/>
      <c r="D138" s="23"/>
      <c r="E138" s="23"/>
      <c r="F138" s="23"/>
      <c r="G138" s="23"/>
      <c r="H138" s="23"/>
      <c r="I138" s="23"/>
      <c r="J138" s="23"/>
      <c r="K138" s="23"/>
      <c r="L138" s="23"/>
      <c r="M138" s="23"/>
      <c r="N138" s="23"/>
      <c r="O138" s="23"/>
      <c r="P138" s="23"/>
      <c r="Q138" s="23"/>
      <c r="R138" s="23"/>
      <c r="S138" s="23"/>
      <c r="T138" s="23"/>
      <c r="U138" s="23"/>
      <c r="V138" s="23"/>
    </row>
    <row r="139" spans="1:22">
      <c r="A139" s="159"/>
      <c r="B139" s="159"/>
      <c r="C139" s="159"/>
      <c r="D139" s="23"/>
      <c r="E139" s="23"/>
      <c r="F139" s="23"/>
      <c r="G139" s="23"/>
      <c r="H139" s="23"/>
      <c r="I139" s="23"/>
      <c r="J139" s="23"/>
      <c r="K139" s="23"/>
      <c r="L139" s="23"/>
      <c r="M139" s="23"/>
      <c r="N139" s="23"/>
      <c r="O139" s="23"/>
      <c r="P139" s="23"/>
      <c r="Q139" s="23"/>
      <c r="R139" s="23"/>
      <c r="S139" s="23"/>
      <c r="T139" s="23"/>
      <c r="U139" s="23"/>
      <c r="V139" s="23"/>
    </row>
    <row r="140" spans="1:22">
      <c r="A140" s="159"/>
      <c r="B140" s="159"/>
      <c r="C140" s="159"/>
      <c r="D140" s="23"/>
      <c r="E140" s="23"/>
      <c r="F140" s="23"/>
      <c r="G140" s="23"/>
      <c r="H140" s="23"/>
      <c r="I140" s="23"/>
      <c r="J140" s="23"/>
      <c r="K140" s="23"/>
      <c r="L140" s="23"/>
      <c r="M140" s="23"/>
      <c r="N140" s="23"/>
      <c r="O140" s="23"/>
      <c r="P140" s="23"/>
      <c r="Q140" s="23"/>
      <c r="R140" s="23"/>
      <c r="S140" s="23"/>
      <c r="T140" s="23"/>
      <c r="U140" s="23"/>
      <c r="V140" s="23"/>
    </row>
    <row r="141" spans="1:22">
      <c r="A141" s="159"/>
      <c r="B141" s="159"/>
      <c r="C141" s="159"/>
      <c r="D141" s="23"/>
      <c r="E141" s="23"/>
      <c r="F141" s="23"/>
      <c r="G141" s="23"/>
      <c r="H141" s="23"/>
      <c r="I141" s="23"/>
      <c r="J141" s="23"/>
      <c r="K141" s="23"/>
      <c r="L141" s="23"/>
      <c r="M141" s="23"/>
      <c r="N141" s="23"/>
      <c r="O141" s="23"/>
      <c r="P141" s="23"/>
      <c r="Q141" s="23"/>
      <c r="R141" s="23"/>
      <c r="S141" s="23"/>
      <c r="T141" s="23"/>
      <c r="U141" s="23"/>
      <c r="V141" s="23"/>
    </row>
    <row r="142" spans="1:22">
      <c r="A142" s="159"/>
      <c r="B142" s="159"/>
      <c r="C142" s="159"/>
      <c r="D142" s="23"/>
      <c r="E142" s="23"/>
      <c r="F142" s="23"/>
      <c r="G142" s="23"/>
      <c r="H142" s="23"/>
      <c r="I142" s="23"/>
      <c r="J142" s="23"/>
      <c r="K142" s="23"/>
      <c r="L142" s="23"/>
      <c r="M142" s="23"/>
      <c r="N142" s="23"/>
      <c r="O142" s="23"/>
      <c r="P142" s="23"/>
      <c r="Q142" s="23"/>
      <c r="R142" s="23"/>
      <c r="S142" s="23"/>
      <c r="T142" s="23"/>
      <c r="U142" s="23"/>
      <c r="V142" s="23"/>
    </row>
    <row r="143" spans="1:22">
      <c r="A143" s="159"/>
      <c r="B143" s="159"/>
      <c r="C143" s="159"/>
      <c r="D143" s="23"/>
      <c r="E143" s="23"/>
      <c r="F143" s="23"/>
      <c r="G143" s="23"/>
      <c r="H143" s="23"/>
      <c r="I143" s="23"/>
      <c r="J143" s="23"/>
      <c r="K143" s="23"/>
      <c r="L143" s="23"/>
      <c r="M143" s="23"/>
      <c r="N143" s="23"/>
      <c r="O143" s="23"/>
      <c r="P143" s="23"/>
      <c r="Q143" s="23"/>
      <c r="R143" s="23"/>
      <c r="S143" s="23"/>
      <c r="T143" s="23"/>
      <c r="U143" s="23"/>
      <c r="V143" s="23"/>
    </row>
    <row r="144" spans="1:22">
      <c r="A144" s="159"/>
      <c r="B144" s="159"/>
      <c r="C144" s="159"/>
      <c r="D144" s="23"/>
      <c r="E144" s="23"/>
      <c r="F144" s="23"/>
      <c r="G144" s="23"/>
      <c r="H144" s="23"/>
      <c r="I144" s="23"/>
      <c r="J144" s="23"/>
      <c r="K144" s="23"/>
      <c r="L144" s="23"/>
      <c r="M144" s="23"/>
      <c r="N144" s="23"/>
      <c r="O144" s="23"/>
      <c r="P144" s="23"/>
      <c r="Q144" s="23"/>
      <c r="R144" s="23"/>
      <c r="S144" s="23"/>
      <c r="T144" s="23"/>
      <c r="U144" s="23"/>
      <c r="V144" s="23"/>
    </row>
    <row r="145" spans="1:22">
      <c r="A145" s="159"/>
      <c r="B145" s="159"/>
      <c r="C145" s="159"/>
      <c r="D145" s="23"/>
      <c r="E145" s="23"/>
      <c r="F145" s="23"/>
      <c r="G145" s="23"/>
      <c r="H145" s="23"/>
      <c r="I145" s="23"/>
      <c r="J145" s="23"/>
      <c r="K145" s="23"/>
      <c r="L145" s="23"/>
      <c r="M145" s="23"/>
      <c r="N145" s="23"/>
      <c r="O145" s="23"/>
      <c r="P145" s="23"/>
      <c r="Q145" s="23"/>
      <c r="R145" s="23"/>
      <c r="S145" s="23"/>
      <c r="T145" s="23"/>
      <c r="U145" s="23"/>
      <c r="V145" s="23"/>
    </row>
    <row r="146" spans="1:22">
      <c r="A146" s="159"/>
      <c r="B146" s="159"/>
      <c r="C146" s="159"/>
      <c r="D146" s="23"/>
      <c r="E146" s="23"/>
      <c r="F146" s="23"/>
      <c r="G146" s="23"/>
      <c r="H146" s="23"/>
      <c r="I146" s="23"/>
      <c r="J146" s="23"/>
      <c r="K146" s="23"/>
      <c r="L146" s="23"/>
      <c r="M146" s="23"/>
      <c r="N146" s="23"/>
      <c r="O146" s="23"/>
      <c r="P146" s="23"/>
      <c r="Q146" s="23"/>
      <c r="R146" s="23"/>
      <c r="S146" s="23"/>
      <c r="T146" s="23"/>
      <c r="U146" s="23"/>
      <c r="V146" s="23"/>
    </row>
    <row r="147" spans="1:22">
      <c r="A147" s="159"/>
      <c r="B147" s="159"/>
      <c r="C147" s="159"/>
      <c r="D147" s="23"/>
      <c r="E147" s="23"/>
      <c r="F147" s="23"/>
      <c r="G147" s="23"/>
      <c r="H147" s="23"/>
      <c r="I147" s="23"/>
      <c r="J147" s="23"/>
      <c r="K147" s="23"/>
      <c r="L147" s="23"/>
      <c r="M147" s="23"/>
      <c r="N147" s="23"/>
      <c r="O147" s="23"/>
      <c r="P147" s="23"/>
      <c r="Q147" s="23"/>
      <c r="R147" s="23"/>
      <c r="S147" s="23"/>
      <c r="T147" s="23"/>
      <c r="U147" s="23"/>
      <c r="V147" s="23"/>
    </row>
    <row r="148" spans="1:22">
      <c r="A148" s="159"/>
      <c r="B148" s="159"/>
      <c r="C148" s="159"/>
      <c r="D148" s="23"/>
      <c r="E148" s="23"/>
      <c r="F148" s="23"/>
      <c r="G148" s="23"/>
      <c r="H148" s="23"/>
      <c r="I148" s="23"/>
      <c r="J148" s="23"/>
      <c r="K148" s="23"/>
      <c r="L148" s="23"/>
      <c r="M148" s="23"/>
      <c r="N148" s="23"/>
      <c r="O148" s="23"/>
      <c r="P148" s="23"/>
      <c r="Q148" s="23"/>
      <c r="R148" s="23"/>
      <c r="S148" s="23"/>
      <c r="T148" s="23"/>
      <c r="U148" s="23"/>
      <c r="V148" s="23"/>
    </row>
    <row r="149" spans="1:22">
      <c r="A149" s="159"/>
      <c r="B149" s="159"/>
      <c r="C149" s="159"/>
      <c r="D149" s="23"/>
      <c r="E149" s="23"/>
      <c r="F149" s="23"/>
      <c r="G149" s="23"/>
      <c r="H149" s="23"/>
      <c r="I149" s="23"/>
      <c r="J149" s="23"/>
      <c r="K149" s="23"/>
      <c r="L149" s="23"/>
      <c r="M149" s="23"/>
      <c r="N149" s="23"/>
      <c r="O149" s="23"/>
      <c r="P149" s="23"/>
      <c r="Q149" s="23"/>
      <c r="R149" s="23"/>
      <c r="S149" s="23"/>
      <c r="T149" s="23"/>
      <c r="U149" s="23"/>
      <c r="V149" s="23"/>
    </row>
    <row r="150" spans="1:22">
      <c r="A150" s="159"/>
      <c r="B150" s="159"/>
      <c r="C150" s="159"/>
      <c r="D150" s="23"/>
      <c r="E150" s="23"/>
      <c r="F150" s="23"/>
      <c r="G150" s="23"/>
      <c r="H150" s="23"/>
      <c r="I150" s="23"/>
      <c r="J150" s="23"/>
      <c r="K150" s="23"/>
      <c r="L150" s="23"/>
      <c r="M150" s="23"/>
      <c r="N150" s="23"/>
      <c r="O150" s="23"/>
      <c r="P150" s="23"/>
      <c r="Q150" s="23"/>
      <c r="R150" s="23"/>
      <c r="S150" s="23"/>
      <c r="T150" s="23"/>
      <c r="U150" s="23"/>
      <c r="V150" s="23"/>
    </row>
    <row r="151" spans="1:22">
      <c r="A151" s="159"/>
      <c r="B151" s="159"/>
      <c r="C151" s="159"/>
      <c r="D151" s="23"/>
      <c r="E151" s="23"/>
      <c r="F151" s="23"/>
      <c r="G151" s="23"/>
      <c r="H151" s="23"/>
      <c r="I151" s="23"/>
      <c r="J151" s="23"/>
      <c r="K151" s="23"/>
      <c r="L151" s="23"/>
      <c r="M151" s="23"/>
      <c r="N151" s="23"/>
      <c r="O151" s="23"/>
      <c r="P151" s="23"/>
      <c r="Q151" s="23"/>
      <c r="R151" s="23"/>
      <c r="S151" s="23"/>
      <c r="T151" s="23"/>
      <c r="U151" s="23"/>
      <c r="V151" s="23"/>
    </row>
    <row r="152" spans="1:22">
      <c r="A152" s="159"/>
      <c r="B152" s="159"/>
      <c r="C152" s="159"/>
      <c r="D152" s="23"/>
      <c r="E152" s="23"/>
      <c r="F152" s="23"/>
      <c r="G152" s="23"/>
      <c r="H152" s="23"/>
      <c r="I152" s="23"/>
      <c r="J152" s="23"/>
      <c r="K152" s="23"/>
      <c r="L152" s="23"/>
      <c r="M152" s="23"/>
      <c r="N152" s="23"/>
      <c r="O152" s="23"/>
      <c r="P152" s="23"/>
      <c r="Q152" s="23"/>
      <c r="R152" s="23"/>
      <c r="S152" s="23"/>
      <c r="T152" s="23"/>
      <c r="U152" s="23"/>
      <c r="V152" s="23"/>
    </row>
    <row r="153" spans="1:22">
      <c r="A153" s="159"/>
      <c r="B153" s="159"/>
      <c r="C153" s="159"/>
      <c r="D153" s="23"/>
      <c r="E153" s="23"/>
      <c r="F153" s="23"/>
      <c r="G153" s="23"/>
      <c r="H153" s="23"/>
      <c r="I153" s="23"/>
      <c r="J153" s="23"/>
      <c r="K153" s="23"/>
      <c r="L153" s="23"/>
      <c r="M153" s="23"/>
      <c r="N153" s="23"/>
      <c r="O153" s="23"/>
      <c r="P153" s="23"/>
      <c r="Q153" s="23"/>
      <c r="R153" s="23"/>
      <c r="S153" s="23"/>
      <c r="T153" s="23"/>
      <c r="U153" s="23"/>
      <c r="V153" s="23"/>
    </row>
    <row r="154" spans="1:22">
      <c r="A154" s="159"/>
      <c r="B154" s="159"/>
      <c r="C154" s="159"/>
      <c r="D154" s="23"/>
      <c r="E154" s="23"/>
      <c r="F154" s="23"/>
      <c r="G154" s="23"/>
      <c r="H154" s="23"/>
      <c r="I154" s="23"/>
      <c r="J154" s="23"/>
      <c r="K154" s="23"/>
      <c r="L154" s="23"/>
      <c r="M154" s="23"/>
      <c r="N154" s="23"/>
      <c r="O154" s="23"/>
      <c r="P154" s="23"/>
      <c r="Q154" s="23"/>
      <c r="R154" s="23"/>
      <c r="S154" s="23"/>
      <c r="T154" s="23"/>
      <c r="U154" s="23"/>
      <c r="V154" s="23"/>
    </row>
    <row r="155" spans="1:22">
      <c r="A155" s="159"/>
      <c r="B155" s="159"/>
      <c r="C155" s="159"/>
      <c r="D155" s="23"/>
      <c r="E155" s="23"/>
      <c r="F155" s="23"/>
      <c r="G155" s="23"/>
      <c r="H155" s="23"/>
      <c r="I155" s="23"/>
      <c r="J155" s="23"/>
      <c r="K155" s="23"/>
      <c r="L155" s="23"/>
      <c r="M155" s="23"/>
      <c r="N155" s="23"/>
      <c r="O155" s="23"/>
      <c r="P155" s="23"/>
      <c r="Q155" s="23"/>
      <c r="R155" s="23"/>
      <c r="S155" s="23"/>
      <c r="T155" s="23"/>
      <c r="U155" s="23"/>
      <c r="V155" s="23"/>
    </row>
    <row r="156" spans="1:22">
      <c r="A156" s="159"/>
      <c r="B156" s="159"/>
      <c r="C156" s="159"/>
      <c r="D156" s="23"/>
      <c r="E156" s="23"/>
      <c r="F156" s="23"/>
      <c r="G156" s="23"/>
      <c r="H156" s="23"/>
      <c r="I156" s="23"/>
      <c r="J156" s="23"/>
      <c r="K156" s="23"/>
      <c r="L156" s="23"/>
      <c r="M156" s="23"/>
      <c r="N156" s="23"/>
      <c r="O156" s="23"/>
      <c r="P156" s="23"/>
      <c r="Q156" s="23"/>
      <c r="R156" s="23"/>
      <c r="S156" s="23"/>
      <c r="T156" s="23"/>
      <c r="U156" s="23"/>
      <c r="V156" s="23"/>
    </row>
    <row r="157" spans="1:22">
      <c r="A157" s="159"/>
      <c r="B157" s="159"/>
      <c r="C157" s="159"/>
      <c r="D157" s="23"/>
      <c r="E157" s="23"/>
      <c r="F157" s="23"/>
      <c r="G157" s="23"/>
      <c r="H157" s="23"/>
      <c r="I157" s="23"/>
      <c r="J157" s="23"/>
      <c r="K157" s="23"/>
      <c r="L157" s="23"/>
      <c r="M157" s="23"/>
      <c r="N157" s="23"/>
      <c r="O157" s="23"/>
      <c r="P157" s="23"/>
      <c r="Q157" s="23"/>
      <c r="R157" s="23"/>
      <c r="S157" s="23"/>
      <c r="T157" s="23"/>
      <c r="U157" s="23"/>
      <c r="V157" s="23"/>
    </row>
    <row r="158" spans="1:22">
      <c r="A158" s="159"/>
      <c r="B158" s="159"/>
      <c r="C158" s="159"/>
      <c r="D158" s="23"/>
      <c r="E158" s="23"/>
      <c r="F158" s="23"/>
      <c r="G158" s="23"/>
      <c r="H158" s="23"/>
      <c r="I158" s="23"/>
      <c r="J158" s="23"/>
      <c r="K158" s="23"/>
      <c r="L158" s="23"/>
      <c r="M158" s="23"/>
      <c r="N158" s="23"/>
      <c r="O158" s="23"/>
      <c r="P158" s="23"/>
      <c r="Q158" s="23"/>
      <c r="R158" s="23"/>
      <c r="S158" s="23"/>
      <c r="T158" s="23"/>
      <c r="U158" s="23"/>
      <c r="V158" s="23"/>
    </row>
    <row r="159" spans="1:22">
      <c r="A159" s="159"/>
      <c r="B159" s="159"/>
      <c r="C159" s="159"/>
      <c r="D159" s="23"/>
      <c r="E159" s="23"/>
      <c r="F159" s="23"/>
      <c r="G159" s="23"/>
      <c r="H159" s="23"/>
      <c r="I159" s="23"/>
      <c r="J159" s="23"/>
      <c r="K159" s="23"/>
      <c r="L159" s="23"/>
      <c r="M159" s="23"/>
      <c r="N159" s="23"/>
      <c r="O159" s="23"/>
      <c r="P159" s="23"/>
      <c r="Q159" s="23"/>
      <c r="R159" s="23"/>
      <c r="S159" s="23"/>
      <c r="T159" s="23"/>
      <c r="U159" s="23"/>
      <c r="V159" s="23"/>
    </row>
    <row r="160" spans="1:22">
      <c r="A160" s="159"/>
      <c r="B160" s="159"/>
      <c r="C160" s="159"/>
      <c r="D160" s="23"/>
      <c r="E160" s="23"/>
      <c r="F160" s="23"/>
      <c r="G160" s="23"/>
      <c r="H160" s="23"/>
      <c r="I160" s="23"/>
      <c r="J160" s="23"/>
      <c r="K160" s="23"/>
      <c r="L160" s="23"/>
      <c r="M160" s="23"/>
      <c r="N160" s="23"/>
      <c r="O160" s="23"/>
      <c r="P160" s="23"/>
      <c r="Q160" s="23"/>
      <c r="R160" s="23"/>
      <c r="S160" s="23"/>
      <c r="T160" s="23"/>
      <c r="U160" s="23"/>
      <c r="V160" s="23"/>
    </row>
    <row r="161" spans="1:22">
      <c r="A161" s="159"/>
      <c r="B161" s="159"/>
      <c r="C161" s="159"/>
      <c r="D161" s="23"/>
      <c r="E161" s="23"/>
      <c r="F161" s="23"/>
      <c r="G161" s="23"/>
      <c r="H161" s="23"/>
      <c r="I161" s="23"/>
      <c r="J161" s="23"/>
      <c r="K161" s="23"/>
      <c r="L161" s="23"/>
      <c r="M161" s="23"/>
      <c r="N161" s="23"/>
      <c r="O161" s="23"/>
      <c r="P161" s="23"/>
      <c r="Q161" s="23"/>
      <c r="R161" s="23"/>
      <c r="S161" s="23"/>
      <c r="T161" s="23"/>
      <c r="U161" s="23"/>
      <c r="V161" s="23"/>
    </row>
    <row r="162" spans="1:22">
      <c r="A162" s="159"/>
      <c r="B162" s="159"/>
      <c r="C162" s="159"/>
      <c r="D162" s="23"/>
      <c r="E162" s="23"/>
      <c r="F162" s="23"/>
      <c r="G162" s="23"/>
      <c r="H162" s="23"/>
      <c r="I162" s="23"/>
      <c r="J162" s="23"/>
      <c r="K162" s="23"/>
      <c r="L162" s="23"/>
      <c r="M162" s="23"/>
      <c r="N162" s="23"/>
      <c r="O162" s="23"/>
      <c r="P162" s="23"/>
      <c r="Q162" s="23"/>
      <c r="R162" s="23"/>
      <c r="S162" s="23"/>
      <c r="T162" s="23"/>
      <c r="U162" s="23"/>
      <c r="V162" s="23"/>
    </row>
    <row r="163" spans="1:22">
      <c r="A163" s="159"/>
      <c r="B163" s="159"/>
      <c r="C163" s="159"/>
      <c r="D163" s="23"/>
      <c r="E163" s="23"/>
      <c r="F163" s="23"/>
      <c r="G163" s="23"/>
      <c r="H163" s="23"/>
      <c r="I163" s="23"/>
      <c r="J163" s="23"/>
      <c r="K163" s="23"/>
      <c r="L163" s="23"/>
      <c r="M163" s="23"/>
      <c r="N163" s="23"/>
      <c r="O163" s="23"/>
      <c r="P163" s="23"/>
      <c r="Q163" s="23"/>
      <c r="R163" s="23"/>
      <c r="S163" s="23"/>
      <c r="T163" s="23"/>
      <c r="U163" s="23"/>
      <c r="V163" s="23"/>
    </row>
    <row r="164" spans="1:22">
      <c r="A164" s="159"/>
      <c r="B164" s="159"/>
      <c r="C164" s="159"/>
      <c r="D164" s="23"/>
      <c r="E164" s="23"/>
      <c r="F164" s="23"/>
      <c r="G164" s="23"/>
      <c r="H164" s="23"/>
      <c r="I164" s="23"/>
      <c r="J164" s="23"/>
      <c r="K164" s="23"/>
      <c r="L164" s="23"/>
      <c r="M164" s="23"/>
      <c r="N164" s="23"/>
      <c r="O164" s="23"/>
      <c r="P164" s="23"/>
      <c r="Q164" s="23"/>
      <c r="R164" s="23"/>
      <c r="S164" s="23"/>
      <c r="T164" s="23"/>
      <c r="U164" s="23"/>
      <c r="V164" s="23"/>
    </row>
    <row r="165" spans="1:22">
      <c r="A165" s="159"/>
      <c r="B165" s="159"/>
      <c r="C165" s="159"/>
      <c r="D165" s="23"/>
      <c r="E165" s="23"/>
      <c r="F165" s="23"/>
      <c r="G165" s="23"/>
      <c r="H165" s="23"/>
      <c r="I165" s="23"/>
      <c r="J165" s="23"/>
      <c r="K165" s="23"/>
      <c r="L165" s="23"/>
      <c r="M165" s="23"/>
      <c r="N165" s="23"/>
      <c r="O165" s="23"/>
      <c r="P165" s="23"/>
      <c r="Q165" s="23"/>
      <c r="R165" s="23"/>
      <c r="S165" s="23"/>
      <c r="T165" s="23"/>
      <c r="U165" s="23"/>
      <c r="V165" s="23"/>
    </row>
    <row r="166" spans="1:22">
      <c r="A166" s="159"/>
      <c r="B166" s="159"/>
      <c r="C166" s="159"/>
      <c r="D166" s="23"/>
      <c r="E166" s="23"/>
      <c r="F166" s="23"/>
      <c r="G166" s="23"/>
      <c r="H166" s="23"/>
      <c r="I166" s="23"/>
      <c r="J166" s="23"/>
      <c r="K166" s="23"/>
      <c r="L166" s="23"/>
      <c r="M166" s="23"/>
      <c r="N166" s="23"/>
      <c r="O166" s="23"/>
      <c r="P166" s="23"/>
      <c r="Q166" s="23"/>
      <c r="R166" s="23"/>
      <c r="S166" s="23"/>
      <c r="T166" s="23"/>
      <c r="U166" s="23"/>
      <c r="V166" s="23"/>
    </row>
    <row r="167" spans="1:22">
      <c r="A167" s="159"/>
      <c r="B167" s="159"/>
      <c r="C167" s="159"/>
      <c r="D167" s="23"/>
      <c r="E167" s="23"/>
      <c r="F167" s="23"/>
      <c r="G167" s="23"/>
      <c r="H167" s="23"/>
      <c r="I167" s="23"/>
      <c r="J167" s="23"/>
      <c r="K167" s="23"/>
      <c r="L167" s="23"/>
      <c r="M167" s="23"/>
      <c r="N167" s="23"/>
      <c r="O167" s="23"/>
      <c r="P167" s="23"/>
      <c r="Q167" s="23"/>
      <c r="R167" s="23"/>
      <c r="S167" s="23"/>
      <c r="T167" s="23"/>
      <c r="U167" s="23"/>
      <c r="V167" s="23"/>
    </row>
    <row r="168" spans="1:22">
      <c r="A168" s="159"/>
      <c r="B168" s="159"/>
      <c r="C168" s="159"/>
      <c r="D168" s="23"/>
      <c r="E168" s="23"/>
      <c r="F168" s="23"/>
      <c r="G168" s="23"/>
      <c r="H168" s="23"/>
      <c r="I168" s="23"/>
      <c r="J168" s="23"/>
      <c r="K168" s="23"/>
      <c r="L168" s="23"/>
      <c r="M168" s="23"/>
      <c r="N168" s="23"/>
      <c r="O168" s="23"/>
      <c r="P168" s="23"/>
      <c r="Q168" s="23"/>
      <c r="R168" s="23"/>
      <c r="S168" s="23"/>
      <c r="T168" s="23"/>
      <c r="U168" s="23"/>
      <c r="V168" s="23"/>
    </row>
    <row r="169" spans="1:22">
      <c r="A169" s="159"/>
      <c r="B169" s="159"/>
      <c r="C169" s="159"/>
      <c r="D169" s="23"/>
      <c r="E169" s="23"/>
      <c r="F169" s="23"/>
      <c r="G169" s="23"/>
      <c r="H169" s="23"/>
      <c r="I169" s="23"/>
      <c r="J169" s="23"/>
      <c r="K169" s="23"/>
      <c r="L169" s="23"/>
      <c r="M169" s="23"/>
      <c r="N169" s="23"/>
      <c r="O169" s="23"/>
      <c r="P169" s="23"/>
      <c r="Q169" s="23"/>
      <c r="R169" s="23"/>
      <c r="S169" s="23"/>
      <c r="T169" s="23"/>
      <c r="U169" s="23"/>
      <c r="V169" s="23"/>
    </row>
    <row r="170" spans="1:22">
      <c r="A170" s="159"/>
      <c r="B170" s="159"/>
      <c r="C170" s="159"/>
      <c r="D170" s="23"/>
      <c r="E170" s="23"/>
      <c r="F170" s="23"/>
      <c r="G170" s="23"/>
      <c r="H170" s="23"/>
      <c r="I170" s="23"/>
      <c r="J170" s="23"/>
      <c r="K170" s="23"/>
      <c r="L170" s="23"/>
      <c r="M170" s="23"/>
      <c r="N170" s="23"/>
      <c r="O170" s="23"/>
      <c r="P170" s="23"/>
      <c r="Q170" s="23"/>
      <c r="R170" s="23"/>
      <c r="S170" s="23"/>
      <c r="T170" s="23"/>
      <c r="U170" s="23"/>
      <c r="V170" s="23"/>
    </row>
    <row r="171" spans="1:22">
      <c r="A171" s="159"/>
      <c r="B171" s="159"/>
      <c r="C171" s="159"/>
      <c r="D171" s="23"/>
      <c r="E171" s="23"/>
      <c r="F171" s="23"/>
      <c r="G171" s="23"/>
      <c r="H171" s="23"/>
      <c r="I171" s="23"/>
      <c r="J171" s="23"/>
      <c r="K171" s="23"/>
      <c r="L171" s="23"/>
      <c r="M171" s="23"/>
      <c r="N171" s="23"/>
      <c r="O171" s="23"/>
      <c r="P171" s="23"/>
      <c r="Q171" s="23"/>
      <c r="R171" s="23"/>
      <c r="S171" s="23"/>
      <c r="T171" s="23"/>
      <c r="U171" s="23"/>
      <c r="V171" s="23"/>
    </row>
    <row r="172" spans="1:22">
      <c r="A172" s="159"/>
      <c r="B172" s="159"/>
      <c r="C172" s="159"/>
      <c r="D172" s="23"/>
      <c r="E172" s="23"/>
      <c r="F172" s="23"/>
      <c r="G172" s="23"/>
      <c r="H172" s="23"/>
      <c r="I172" s="23"/>
      <c r="J172" s="23"/>
      <c r="K172" s="23"/>
      <c r="L172" s="23"/>
      <c r="M172" s="23"/>
      <c r="N172" s="23"/>
      <c r="O172" s="23"/>
      <c r="P172" s="23"/>
      <c r="Q172" s="23"/>
      <c r="R172" s="23"/>
      <c r="S172" s="23"/>
      <c r="T172" s="23"/>
      <c r="U172" s="23"/>
      <c r="V172" s="23"/>
    </row>
    <row r="173" spans="1:22">
      <c r="A173" s="159"/>
      <c r="B173" s="159"/>
      <c r="C173" s="159"/>
      <c r="D173" s="23"/>
      <c r="E173" s="23"/>
      <c r="F173" s="23"/>
      <c r="G173" s="23"/>
      <c r="H173" s="23"/>
      <c r="I173" s="23"/>
      <c r="J173" s="23"/>
      <c r="K173" s="23"/>
      <c r="L173" s="23"/>
      <c r="M173" s="23"/>
      <c r="N173" s="23"/>
      <c r="O173" s="23"/>
      <c r="P173" s="23"/>
      <c r="Q173" s="23"/>
      <c r="R173" s="23"/>
      <c r="S173" s="23"/>
      <c r="T173" s="23"/>
      <c r="U173" s="23"/>
      <c r="V173" s="23"/>
    </row>
    <row r="174" spans="1:22">
      <c r="A174" s="159"/>
      <c r="B174" s="159"/>
      <c r="C174" s="159"/>
      <c r="D174" s="23"/>
      <c r="E174" s="23"/>
      <c r="F174" s="23"/>
      <c r="G174" s="23"/>
      <c r="H174" s="23"/>
      <c r="I174" s="23"/>
      <c r="J174" s="23"/>
      <c r="K174" s="23"/>
      <c r="L174" s="23"/>
      <c r="M174" s="23"/>
      <c r="N174" s="23"/>
      <c r="O174" s="23"/>
      <c r="P174" s="23"/>
      <c r="Q174" s="23"/>
      <c r="R174" s="23"/>
      <c r="S174" s="23"/>
      <c r="T174" s="23"/>
      <c r="U174" s="23"/>
      <c r="V174" s="23"/>
    </row>
    <row r="175" spans="1:22">
      <c r="A175" s="159"/>
      <c r="B175" s="159"/>
      <c r="C175" s="159"/>
      <c r="D175" s="23"/>
      <c r="E175" s="23"/>
      <c r="F175" s="23"/>
      <c r="G175" s="23"/>
      <c r="H175" s="23"/>
      <c r="I175" s="23"/>
      <c r="J175" s="23"/>
      <c r="K175" s="23"/>
      <c r="L175" s="23"/>
      <c r="M175" s="23"/>
      <c r="N175" s="23"/>
      <c r="O175" s="23"/>
      <c r="P175" s="23"/>
      <c r="Q175" s="23"/>
      <c r="R175" s="23"/>
      <c r="S175" s="23"/>
      <c r="T175" s="23"/>
      <c r="U175" s="23"/>
      <c r="V175" s="23"/>
    </row>
    <row r="176" spans="1:22">
      <c r="A176" s="159"/>
      <c r="B176" s="159"/>
      <c r="C176" s="159"/>
      <c r="D176" s="23"/>
      <c r="E176" s="23"/>
      <c r="F176" s="23"/>
      <c r="G176" s="23"/>
      <c r="H176" s="23"/>
      <c r="I176" s="23"/>
      <c r="J176" s="23"/>
      <c r="K176" s="23"/>
      <c r="L176" s="23"/>
      <c r="M176" s="23"/>
      <c r="N176" s="23"/>
      <c r="O176" s="23"/>
      <c r="P176" s="23"/>
      <c r="Q176" s="23"/>
      <c r="R176" s="23"/>
      <c r="S176" s="23"/>
      <c r="T176" s="23"/>
      <c r="U176" s="23"/>
      <c r="V176" s="23"/>
    </row>
    <row r="177" spans="1:22">
      <c r="A177" s="159"/>
      <c r="B177" s="159"/>
      <c r="C177" s="159"/>
      <c r="D177" s="23"/>
      <c r="E177" s="23"/>
      <c r="F177" s="23"/>
      <c r="G177" s="23"/>
      <c r="H177" s="23"/>
      <c r="I177" s="23"/>
      <c r="J177" s="23"/>
      <c r="K177" s="23"/>
      <c r="L177" s="23"/>
      <c r="M177" s="23"/>
      <c r="N177" s="23"/>
      <c r="O177" s="23"/>
      <c r="P177" s="23"/>
      <c r="Q177" s="23"/>
      <c r="R177" s="23"/>
      <c r="S177" s="23"/>
      <c r="T177" s="23"/>
      <c r="U177" s="23"/>
      <c r="V177" s="23"/>
    </row>
    <row r="178" spans="1:22">
      <c r="A178" s="159"/>
      <c r="B178" s="159"/>
      <c r="C178" s="159"/>
      <c r="D178" s="23"/>
      <c r="E178" s="23"/>
      <c r="F178" s="23"/>
      <c r="G178" s="23"/>
      <c r="H178" s="23"/>
      <c r="I178" s="23"/>
      <c r="J178" s="23"/>
      <c r="K178" s="23"/>
      <c r="L178" s="23"/>
      <c r="M178" s="23"/>
      <c r="N178" s="23"/>
      <c r="O178" s="23"/>
      <c r="P178" s="23"/>
      <c r="Q178" s="23"/>
      <c r="R178" s="23"/>
      <c r="S178" s="23"/>
      <c r="T178" s="23"/>
      <c r="U178" s="23"/>
      <c r="V178" s="23"/>
    </row>
    <row r="179" spans="1:22">
      <c r="A179" s="159"/>
      <c r="B179" s="159"/>
      <c r="C179" s="159"/>
      <c r="D179" s="23"/>
      <c r="E179" s="23"/>
      <c r="F179" s="23"/>
      <c r="G179" s="23"/>
      <c r="H179" s="23"/>
      <c r="I179" s="23"/>
      <c r="J179" s="23"/>
      <c r="K179" s="23"/>
      <c r="L179" s="23"/>
      <c r="M179" s="23"/>
      <c r="N179" s="23"/>
      <c r="O179" s="23"/>
      <c r="P179" s="23"/>
      <c r="Q179" s="23"/>
      <c r="R179" s="23"/>
      <c r="S179" s="23"/>
      <c r="T179" s="23"/>
      <c r="U179" s="23"/>
      <c r="V179" s="23"/>
    </row>
    <row r="180" spans="1:22">
      <c r="A180" s="159"/>
      <c r="B180" s="159"/>
      <c r="C180" s="159"/>
      <c r="D180" s="23"/>
      <c r="E180" s="23"/>
      <c r="F180" s="23"/>
      <c r="G180" s="23"/>
      <c r="H180" s="23"/>
      <c r="I180" s="23"/>
      <c r="J180" s="23"/>
      <c r="K180" s="23"/>
      <c r="L180" s="23"/>
      <c r="M180" s="23"/>
      <c r="N180" s="23"/>
      <c r="O180" s="23"/>
      <c r="P180" s="23"/>
      <c r="Q180" s="23"/>
      <c r="R180" s="23"/>
      <c r="S180" s="23"/>
      <c r="T180" s="23"/>
      <c r="U180" s="23"/>
      <c r="V180" s="23"/>
    </row>
    <row r="181" spans="1:22">
      <c r="A181" s="159"/>
      <c r="B181" s="159"/>
      <c r="C181" s="159"/>
      <c r="D181" s="23"/>
      <c r="E181" s="23"/>
      <c r="F181" s="23"/>
      <c r="G181" s="23"/>
      <c r="H181" s="23"/>
      <c r="I181" s="23"/>
      <c r="J181" s="23"/>
      <c r="K181" s="23"/>
      <c r="L181" s="23"/>
      <c r="M181" s="23"/>
      <c r="N181" s="23"/>
      <c r="O181" s="23"/>
      <c r="P181" s="23"/>
      <c r="Q181" s="23"/>
      <c r="R181" s="23"/>
      <c r="S181" s="23"/>
      <c r="T181" s="23"/>
      <c r="U181" s="23"/>
      <c r="V181" s="23"/>
    </row>
    <row r="182" spans="1:22">
      <c r="A182" s="159"/>
      <c r="B182" s="159"/>
      <c r="C182" s="159"/>
      <c r="D182" s="23"/>
      <c r="E182" s="23"/>
      <c r="F182" s="23"/>
      <c r="G182" s="23"/>
      <c r="H182" s="23"/>
      <c r="I182" s="23"/>
      <c r="J182" s="23"/>
      <c r="K182" s="23"/>
      <c r="L182" s="23"/>
      <c r="M182" s="23"/>
      <c r="N182" s="23"/>
      <c r="O182" s="23"/>
      <c r="P182" s="23"/>
      <c r="Q182" s="23"/>
      <c r="R182" s="23"/>
      <c r="S182" s="23"/>
      <c r="T182" s="23"/>
      <c r="U182" s="23"/>
      <c r="V182" s="23"/>
    </row>
    <row r="183" spans="1:22">
      <c r="A183" s="159"/>
      <c r="B183" s="159"/>
      <c r="C183" s="159"/>
      <c r="D183" s="23"/>
      <c r="E183" s="23"/>
      <c r="F183" s="23"/>
      <c r="G183" s="23"/>
      <c r="H183" s="23"/>
      <c r="I183" s="23"/>
      <c r="J183" s="23"/>
      <c r="K183" s="23"/>
      <c r="L183" s="23"/>
      <c r="M183" s="23"/>
      <c r="N183" s="23"/>
      <c r="O183" s="23"/>
      <c r="P183" s="23"/>
      <c r="Q183" s="23"/>
      <c r="R183" s="23"/>
      <c r="S183" s="23"/>
      <c r="T183" s="23"/>
      <c r="U183" s="23"/>
      <c r="V183" s="23"/>
    </row>
    <row r="184" spans="1:22">
      <c r="A184" s="159"/>
      <c r="B184" s="159"/>
      <c r="C184" s="159"/>
      <c r="D184" s="23"/>
      <c r="E184" s="23"/>
      <c r="F184" s="23"/>
      <c r="G184" s="23"/>
      <c r="H184" s="23"/>
      <c r="I184" s="23"/>
      <c r="J184" s="23"/>
      <c r="K184" s="23"/>
      <c r="L184" s="23"/>
      <c r="M184" s="23"/>
      <c r="N184" s="23"/>
      <c r="O184" s="23"/>
      <c r="P184" s="23"/>
      <c r="Q184" s="23"/>
      <c r="R184" s="23"/>
      <c r="S184" s="23"/>
      <c r="T184" s="23"/>
      <c r="U184" s="23"/>
      <c r="V184" s="23"/>
    </row>
    <row r="185" spans="1:22">
      <c r="A185" s="159"/>
      <c r="B185" s="159"/>
      <c r="C185" s="159"/>
      <c r="D185" s="23"/>
      <c r="E185" s="23"/>
      <c r="F185" s="23"/>
      <c r="G185" s="23"/>
      <c r="H185" s="23"/>
      <c r="I185" s="23"/>
      <c r="J185" s="23"/>
      <c r="K185" s="23"/>
      <c r="L185" s="23"/>
      <c r="M185" s="23"/>
      <c r="N185" s="23"/>
      <c r="O185" s="23"/>
      <c r="P185" s="23"/>
      <c r="Q185" s="23"/>
      <c r="R185" s="23"/>
      <c r="S185" s="23"/>
      <c r="T185" s="23"/>
      <c r="U185" s="23"/>
      <c r="V185" s="23"/>
    </row>
    <row r="186" spans="1:22">
      <c r="A186" s="159"/>
      <c r="B186" s="159"/>
      <c r="C186" s="159"/>
      <c r="D186" s="23"/>
      <c r="E186" s="23"/>
      <c r="F186" s="23"/>
      <c r="G186" s="23"/>
      <c r="H186" s="23"/>
      <c r="I186" s="23"/>
      <c r="J186" s="23"/>
      <c r="K186" s="23"/>
      <c r="L186" s="23"/>
      <c r="M186" s="23"/>
      <c r="N186" s="23"/>
      <c r="O186" s="23"/>
      <c r="P186" s="23"/>
      <c r="Q186" s="23"/>
      <c r="R186" s="23"/>
      <c r="S186" s="23"/>
      <c r="T186" s="23"/>
      <c r="U186" s="23"/>
      <c r="V186" s="23"/>
    </row>
    <row r="187" spans="1:22">
      <c r="A187" s="159"/>
      <c r="B187" s="159"/>
      <c r="C187" s="159"/>
      <c r="D187" s="23"/>
      <c r="E187" s="23"/>
      <c r="F187" s="23"/>
      <c r="G187" s="23"/>
      <c r="H187" s="23"/>
      <c r="I187" s="23"/>
      <c r="J187" s="23"/>
      <c r="K187" s="23"/>
      <c r="L187" s="23"/>
      <c r="M187" s="23"/>
      <c r="N187" s="23"/>
      <c r="O187" s="23"/>
      <c r="P187" s="23"/>
      <c r="Q187" s="23"/>
      <c r="R187" s="23"/>
      <c r="S187" s="23"/>
      <c r="T187" s="23"/>
      <c r="U187" s="23"/>
      <c r="V187" s="23"/>
    </row>
    <row r="188" spans="1:22">
      <c r="A188" s="159"/>
      <c r="B188" s="159"/>
      <c r="C188" s="159"/>
      <c r="D188" s="23"/>
      <c r="E188" s="23"/>
      <c r="F188" s="23"/>
      <c r="G188" s="23"/>
      <c r="H188" s="23"/>
      <c r="I188" s="23"/>
      <c r="J188" s="23"/>
      <c r="K188" s="23"/>
      <c r="L188" s="23"/>
      <c r="M188" s="23"/>
      <c r="N188" s="23"/>
      <c r="O188" s="23"/>
      <c r="P188" s="23"/>
      <c r="Q188" s="23"/>
      <c r="R188" s="23"/>
      <c r="S188" s="23"/>
      <c r="T188" s="23"/>
      <c r="U188" s="23"/>
      <c r="V188" s="23"/>
    </row>
    <row r="189" spans="1:22">
      <c r="A189" s="159"/>
      <c r="B189" s="159"/>
      <c r="C189" s="159"/>
      <c r="D189" s="23"/>
      <c r="E189" s="23"/>
      <c r="F189" s="23"/>
      <c r="G189" s="23"/>
      <c r="H189" s="23"/>
      <c r="I189" s="23"/>
      <c r="J189" s="23"/>
      <c r="K189" s="23"/>
      <c r="L189" s="23"/>
      <c r="M189" s="23"/>
      <c r="N189" s="23"/>
      <c r="O189" s="23"/>
      <c r="P189" s="23"/>
      <c r="Q189" s="23"/>
      <c r="R189" s="23"/>
      <c r="S189" s="23"/>
      <c r="T189" s="23"/>
      <c r="U189" s="23"/>
      <c r="V189" s="23"/>
    </row>
    <row r="190" spans="1:22">
      <c r="A190" s="159"/>
      <c r="B190" s="159"/>
      <c r="C190" s="159"/>
      <c r="D190" s="23"/>
      <c r="E190" s="23"/>
      <c r="F190" s="23"/>
      <c r="G190" s="23"/>
      <c r="H190" s="23"/>
      <c r="I190" s="23"/>
      <c r="J190" s="23"/>
      <c r="K190" s="23"/>
      <c r="L190" s="23"/>
      <c r="M190" s="23"/>
      <c r="N190" s="23"/>
      <c r="O190" s="23"/>
      <c r="P190" s="23"/>
      <c r="Q190" s="23"/>
      <c r="R190" s="23"/>
      <c r="S190" s="23"/>
      <c r="T190" s="23"/>
      <c r="U190" s="23"/>
      <c r="V190" s="23"/>
    </row>
    <row r="191" spans="1:22">
      <c r="A191" s="159"/>
      <c r="B191" s="159"/>
      <c r="C191" s="159"/>
      <c r="D191" s="23"/>
      <c r="E191" s="23"/>
      <c r="F191" s="23"/>
      <c r="G191" s="23"/>
      <c r="H191" s="23"/>
      <c r="I191" s="23"/>
      <c r="J191" s="23"/>
      <c r="K191" s="23"/>
      <c r="L191" s="23"/>
      <c r="M191" s="23"/>
      <c r="N191" s="23"/>
      <c r="O191" s="23"/>
      <c r="P191" s="23"/>
      <c r="Q191" s="23"/>
      <c r="R191" s="23"/>
      <c r="S191" s="23"/>
      <c r="T191" s="23"/>
      <c r="U191" s="23"/>
      <c r="V191" s="23"/>
    </row>
    <row r="192" spans="1:22">
      <c r="A192" s="159"/>
      <c r="B192" s="159"/>
      <c r="C192" s="159"/>
      <c r="D192" s="23"/>
      <c r="E192" s="23"/>
      <c r="F192" s="23"/>
      <c r="G192" s="23"/>
      <c r="H192" s="23"/>
      <c r="I192" s="23"/>
      <c r="J192" s="23"/>
      <c r="K192" s="23"/>
      <c r="L192" s="23"/>
      <c r="M192" s="23"/>
      <c r="N192" s="23"/>
      <c r="O192" s="23"/>
      <c r="P192" s="23"/>
      <c r="Q192" s="23"/>
      <c r="R192" s="23"/>
      <c r="S192" s="23"/>
      <c r="T192" s="23"/>
      <c r="U192" s="23"/>
      <c r="V192" s="23"/>
    </row>
    <row r="193" spans="1:22">
      <c r="A193" s="159"/>
      <c r="B193" s="159"/>
      <c r="C193" s="159"/>
      <c r="D193" s="23"/>
      <c r="E193" s="23"/>
      <c r="F193" s="23"/>
      <c r="G193" s="23"/>
      <c r="H193" s="23"/>
      <c r="I193" s="23"/>
      <c r="J193" s="23"/>
      <c r="K193" s="23"/>
      <c r="L193" s="23"/>
      <c r="M193" s="23"/>
      <c r="N193" s="23"/>
      <c r="O193" s="23"/>
      <c r="P193" s="23"/>
      <c r="Q193" s="23"/>
      <c r="R193" s="23"/>
      <c r="S193" s="23"/>
      <c r="T193" s="23"/>
      <c r="U193" s="23"/>
      <c r="V193" s="23"/>
    </row>
    <row r="194" spans="1:22">
      <c r="A194" s="159"/>
      <c r="B194" s="159"/>
      <c r="C194" s="159"/>
      <c r="D194" s="23"/>
      <c r="E194" s="23"/>
      <c r="F194" s="23"/>
      <c r="G194" s="23"/>
      <c r="H194" s="23"/>
      <c r="I194" s="23"/>
      <c r="J194" s="23"/>
      <c r="K194" s="23"/>
      <c r="L194" s="23"/>
      <c r="M194" s="23"/>
      <c r="N194" s="23"/>
      <c r="O194" s="23"/>
      <c r="P194" s="23"/>
      <c r="Q194" s="23"/>
      <c r="R194" s="23"/>
      <c r="S194" s="23"/>
      <c r="T194" s="23"/>
      <c r="U194" s="23"/>
      <c r="V194" s="23"/>
    </row>
    <row r="195" spans="1:22">
      <c r="A195" s="159"/>
      <c r="B195" s="159"/>
      <c r="C195" s="159"/>
      <c r="D195" s="23"/>
      <c r="E195" s="23"/>
      <c r="F195" s="23"/>
      <c r="G195" s="23"/>
      <c r="H195" s="23"/>
      <c r="I195" s="23"/>
      <c r="J195" s="23"/>
      <c r="K195" s="23"/>
      <c r="L195" s="23"/>
      <c r="M195" s="23"/>
      <c r="N195" s="23"/>
      <c r="O195" s="23"/>
      <c r="P195" s="23"/>
      <c r="Q195" s="23"/>
      <c r="R195" s="23"/>
      <c r="S195" s="23"/>
      <c r="T195" s="23"/>
      <c r="U195" s="23"/>
      <c r="V195" s="23"/>
    </row>
    <row r="196" spans="1:22">
      <c r="A196" s="159"/>
      <c r="B196" s="159"/>
      <c r="C196" s="159"/>
      <c r="D196" s="23"/>
      <c r="E196" s="23"/>
      <c r="F196" s="23"/>
      <c r="G196" s="23"/>
      <c r="H196" s="23"/>
      <c r="I196" s="23"/>
      <c r="J196" s="23"/>
      <c r="K196" s="23"/>
      <c r="L196" s="23"/>
      <c r="M196" s="23"/>
      <c r="N196" s="23"/>
      <c r="O196" s="23"/>
      <c r="P196" s="23"/>
      <c r="Q196" s="23"/>
      <c r="R196" s="23"/>
      <c r="S196" s="23"/>
      <c r="T196" s="23"/>
      <c r="U196" s="23"/>
      <c r="V196" s="23"/>
    </row>
    <row r="197" spans="1:22">
      <c r="A197" s="159"/>
      <c r="B197" s="159"/>
      <c r="C197" s="159"/>
      <c r="D197" s="23"/>
      <c r="E197" s="23"/>
      <c r="F197" s="23"/>
      <c r="G197" s="23"/>
      <c r="H197" s="23"/>
      <c r="I197" s="23"/>
      <c r="J197" s="23"/>
      <c r="K197" s="23"/>
      <c r="L197" s="23"/>
      <c r="M197" s="23"/>
      <c r="N197" s="23"/>
      <c r="O197" s="23"/>
      <c r="P197" s="23"/>
      <c r="Q197" s="23"/>
      <c r="R197" s="23"/>
      <c r="S197" s="23"/>
      <c r="T197" s="23"/>
      <c r="U197" s="23"/>
      <c r="V197" s="23"/>
    </row>
    <row r="198" spans="1:22">
      <c r="A198" s="159"/>
      <c r="B198" s="159"/>
      <c r="C198" s="159"/>
      <c r="D198" s="23"/>
      <c r="E198" s="23"/>
      <c r="F198" s="23"/>
      <c r="G198" s="23"/>
      <c r="H198" s="23"/>
      <c r="I198" s="23"/>
      <c r="J198" s="23"/>
      <c r="K198" s="23"/>
      <c r="L198" s="23"/>
      <c r="M198" s="23"/>
      <c r="N198" s="23"/>
      <c r="O198" s="23"/>
      <c r="P198" s="23"/>
      <c r="Q198" s="23"/>
      <c r="R198" s="23"/>
      <c r="S198" s="23"/>
      <c r="T198" s="23"/>
      <c r="U198" s="23"/>
      <c r="V198" s="23"/>
    </row>
    <row r="199" spans="1:22">
      <c r="A199" s="159"/>
      <c r="B199" s="159"/>
      <c r="C199" s="159"/>
      <c r="D199" s="23"/>
      <c r="E199" s="23"/>
      <c r="F199" s="23"/>
      <c r="G199" s="23"/>
      <c r="H199" s="23"/>
      <c r="I199" s="23"/>
      <c r="J199" s="23"/>
      <c r="K199" s="23"/>
      <c r="L199" s="23"/>
      <c r="M199" s="23"/>
      <c r="N199" s="23"/>
      <c r="O199" s="23"/>
      <c r="P199" s="23"/>
      <c r="Q199" s="23"/>
      <c r="R199" s="23"/>
      <c r="S199" s="23"/>
      <c r="T199" s="23"/>
      <c r="U199" s="23"/>
      <c r="V199" s="23"/>
    </row>
    <row r="200" spans="1:22">
      <c r="A200" s="159"/>
      <c r="B200" s="159"/>
      <c r="C200" s="159"/>
      <c r="D200" s="23"/>
      <c r="E200" s="23"/>
      <c r="F200" s="23"/>
      <c r="G200" s="23"/>
      <c r="H200" s="23"/>
      <c r="I200" s="23"/>
      <c r="J200" s="23"/>
      <c r="K200" s="23"/>
      <c r="L200" s="23"/>
      <c r="M200" s="23"/>
      <c r="N200" s="23"/>
      <c r="O200" s="23"/>
      <c r="P200" s="23"/>
      <c r="Q200" s="23"/>
      <c r="R200" s="23"/>
      <c r="S200" s="23"/>
      <c r="T200" s="23"/>
      <c r="U200" s="23"/>
      <c r="V200" s="23"/>
    </row>
    <row r="201" spans="1:22">
      <c r="A201" s="159"/>
      <c r="B201" s="159"/>
      <c r="C201" s="159"/>
      <c r="D201" s="23"/>
      <c r="E201" s="23"/>
      <c r="F201" s="23"/>
      <c r="G201" s="23"/>
      <c r="H201" s="23"/>
      <c r="I201" s="23"/>
      <c r="J201" s="23"/>
      <c r="K201" s="23"/>
      <c r="L201" s="23"/>
      <c r="M201" s="23"/>
      <c r="N201" s="23"/>
      <c r="O201" s="23"/>
      <c r="P201" s="23"/>
      <c r="Q201" s="23"/>
      <c r="R201" s="23"/>
      <c r="S201" s="23"/>
      <c r="T201" s="23"/>
      <c r="U201" s="23"/>
      <c r="V201" s="23"/>
    </row>
    <row r="202" spans="1:22">
      <c r="A202" s="159"/>
      <c r="B202" s="159"/>
      <c r="C202" s="159"/>
      <c r="D202" s="23"/>
      <c r="E202" s="23"/>
      <c r="F202" s="23"/>
      <c r="G202" s="23"/>
      <c r="H202" s="23"/>
      <c r="I202" s="23"/>
      <c r="J202" s="23"/>
      <c r="K202" s="23"/>
      <c r="L202" s="23"/>
      <c r="M202" s="23"/>
      <c r="N202" s="23"/>
      <c r="O202" s="23"/>
      <c r="P202" s="23"/>
      <c r="Q202" s="23"/>
      <c r="R202" s="23"/>
      <c r="S202" s="23"/>
      <c r="T202" s="23"/>
      <c r="U202" s="23"/>
      <c r="V202" s="23"/>
    </row>
    <row r="203" spans="1:22">
      <c r="A203" s="159"/>
      <c r="B203" s="159"/>
      <c r="C203" s="159"/>
      <c r="D203" s="23"/>
      <c r="E203" s="23"/>
      <c r="F203" s="23"/>
      <c r="G203" s="23"/>
      <c r="H203" s="23"/>
      <c r="I203" s="23"/>
      <c r="J203" s="23"/>
      <c r="K203" s="23"/>
      <c r="L203" s="23"/>
      <c r="M203" s="23"/>
      <c r="N203" s="23"/>
      <c r="O203" s="23"/>
      <c r="P203" s="23"/>
      <c r="Q203" s="23"/>
      <c r="R203" s="23"/>
      <c r="S203" s="23"/>
      <c r="T203" s="23"/>
      <c r="U203" s="23"/>
      <c r="V203" s="23"/>
    </row>
    <row r="204" spans="1:22">
      <c r="A204" s="159"/>
      <c r="B204" s="159"/>
      <c r="C204" s="159"/>
      <c r="D204" s="23"/>
      <c r="E204" s="23"/>
      <c r="F204" s="23"/>
      <c r="G204" s="23"/>
      <c r="H204" s="23"/>
      <c r="I204" s="23"/>
      <c r="J204" s="23"/>
      <c r="K204" s="23"/>
      <c r="L204" s="23"/>
      <c r="M204" s="23"/>
      <c r="N204" s="23"/>
      <c r="O204" s="23"/>
      <c r="P204" s="23"/>
      <c r="Q204" s="23"/>
      <c r="R204" s="23"/>
      <c r="S204" s="23"/>
      <c r="T204" s="23"/>
      <c r="U204" s="23"/>
      <c r="V204" s="23"/>
    </row>
    <row r="205" spans="1:22">
      <c r="A205" s="159"/>
      <c r="B205" s="159"/>
      <c r="C205" s="159"/>
      <c r="D205" s="23"/>
      <c r="E205" s="23"/>
      <c r="F205" s="23"/>
      <c r="G205" s="23"/>
      <c r="H205" s="23"/>
      <c r="I205" s="23"/>
      <c r="J205" s="23"/>
      <c r="K205" s="23"/>
      <c r="L205" s="23"/>
      <c r="M205" s="23"/>
      <c r="N205" s="23"/>
      <c r="O205" s="23"/>
      <c r="P205" s="23"/>
      <c r="Q205" s="23"/>
      <c r="R205" s="23"/>
      <c r="S205" s="23"/>
      <c r="T205" s="23"/>
      <c r="U205" s="23"/>
      <c r="V205" s="23"/>
    </row>
    <row r="206" spans="1:22">
      <c r="A206" s="159"/>
      <c r="B206" s="159"/>
      <c r="C206" s="159"/>
      <c r="D206" s="23"/>
      <c r="E206" s="23"/>
      <c r="F206" s="23"/>
      <c r="G206" s="23"/>
      <c r="H206" s="23"/>
      <c r="I206" s="23"/>
      <c r="J206" s="23"/>
      <c r="K206" s="23"/>
      <c r="L206" s="23"/>
      <c r="M206" s="23"/>
      <c r="N206" s="23"/>
      <c r="O206" s="23"/>
      <c r="P206" s="23"/>
      <c r="Q206" s="23"/>
      <c r="R206" s="23"/>
      <c r="S206" s="23"/>
      <c r="T206" s="23"/>
      <c r="U206" s="23"/>
      <c r="V206" s="23"/>
    </row>
    <row r="207" spans="1:22">
      <c r="A207" s="159"/>
      <c r="B207" s="159"/>
      <c r="C207" s="159"/>
      <c r="D207" s="23"/>
      <c r="E207" s="23"/>
      <c r="F207" s="23"/>
      <c r="G207" s="23"/>
      <c r="H207" s="23"/>
      <c r="I207" s="23"/>
      <c r="J207" s="23"/>
      <c r="K207" s="23"/>
      <c r="L207" s="23"/>
      <c r="M207" s="23"/>
      <c r="N207" s="23"/>
      <c r="O207" s="23"/>
      <c r="P207" s="23"/>
      <c r="Q207" s="23"/>
      <c r="R207" s="23"/>
      <c r="S207" s="23"/>
      <c r="T207" s="23"/>
      <c r="U207" s="23"/>
      <c r="V207" s="23"/>
    </row>
    <row r="208" spans="1:22">
      <c r="A208" s="159"/>
      <c r="B208" s="159"/>
      <c r="C208" s="159"/>
      <c r="D208" s="23"/>
      <c r="E208" s="23"/>
      <c r="F208" s="23"/>
      <c r="G208" s="23"/>
      <c r="H208" s="23"/>
      <c r="I208" s="23"/>
      <c r="J208" s="23"/>
      <c r="K208" s="23"/>
      <c r="L208" s="23"/>
      <c r="M208" s="23"/>
      <c r="N208" s="23"/>
      <c r="O208" s="23"/>
      <c r="P208" s="23"/>
      <c r="Q208" s="23"/>
      <c r="R208" s="23"/>
      <c r="S208" s="23"/>
      <c r="T208" s="23"/>
      <c r="U208" s="23"/>
      <c r="V208" s="23"/>
    </row>
    <row r="209" spans="1:22">
      <c r="A209" s="159"/>
      <c r="B209" s="159"/>
      <c r="C209" s="159"/>
      <c r="D209" s="23"/>
      <c r="E209" s="23"/>
      <c r="F209" s="23"/>
      <c r="G209" s="23"/>
      <c r="H209" s="23"/>
      <c r="I209" s="23"/>
      <c r="J209" s="23"/>
      <c r="K209" s="23"/>
      <c r="L209" s="23"/>
      <c r="M209" s="23"/>
      <c r="N209" s="23"/>
      <c r="O209" s="23"/>
      <c r="P209" s="23"/>
      <c r="Q209" s="23"/>
      <c r="R209" s="23"/>
      <c r="S209" s="23"/>
      <c r="T209" s="23"/>
      <c r="U209" s="23"/>
      <c r="V209" s="23"/>
    </row>
    <row r="210" spans="1:22">
      <c r="A210" s="159"/>
      <c r="B210" s="159"/>
      <c r="C210" s="159"/>
      <c r="D210" s="23"/>
      <c r="E210" s="23"/>
      <c r="F210" s="23"/>
      <c r="G210" s="23"/>
      <c r="H210" s="23"/>
      <c r="I210" s="23"/>
      <c r="J210" s="23"/>
      <c r="K210" s="23"/>
      <c r="L210" s="23"/>
      <c r="M210" s="23"/>
      <c r="N210" s="23"/>
      <c r="O210" s="23"/>
      <c r="P210" s="23"/>
      <c r="Q210" s="23"/>
      <c r="R210" s="23"/>
      <c r="S210" s="23"/>
      <c r="T210" s="23"/>
      <c r="U210" s="23"/>
      <c r="V210" s="23"/>
    </row>
    <row r="211" spans="1:22">
      <c r="A211" s="159"/>
      <c r="B211" s="159"/>
      <c r="C211" s="159"/>
      <c r="D211" s="23"/>
      <c r="E211" s="23"/>
      <c r="F211" s="23"/>
      <c r="G211" s="23"/>
      <c r="H211" s="23"/>
      <c r="I211" s="23"/>
      <c r="J211" s="23"/>
      <c r="K211" s="23"/>
      <c r="L211" s="23"/>
      <c r="M211" s="23"/>
      <c r="N211" s="23"/>
      <c r="O211" s="23"/>
      <c r="P211" s="23"/>
      <c r="Q211" s="23"/>
      <c r="R211" s="23"/>
      <c r="S211" s="23"/>
      <c r="T211" s="23"/>
      <c r="U211" s="23"/>
      <c r="V211" s="23"/>
    </row>
    <row r="212" spans="1:22">
      <c r="A212" s="159"/>
      <c r="B212" s="159"/>
      <c r="C212" s="159"/>
      <c r="D212" s="23"/>
      <c r="E212" s="23"/>
      <c r="F212" s="23"/>
      <c r="G212" s="23"/>
      <c r="H212" s="23"/>
      <c r="I212" s="23"/>
      <c r="J212" s="23"/>
      <c r="K212" s="23"/>
      <c r="L212" s="23"/>
      <c r="M212" s="23"/>
      <c r="N212" s="23"/>
      <c r="O212" s="23"/>
      <c r="P212" s="23"/>
      <c r="Q212" s="23"/>
      <c r="R212" s="23"/>
      <c r="S212" s="23"/>
      <c r="T212" s="23"/>
      <c r="U212" s="23"/>
      <c r="V212" s="23"/>
    </row>
    <row r="213" spans="1:22">
      <c r="A213" s="159"/>
      <c r="B213" s="159"/>
      <c r="C213" s="159"/>
      <c r="D213" s="23"/>
      <c r="E213" s="23"/>
      <c r="F213" s="23"/>
      <c r="G213" s="23"/>
      <c r="H213" s="23"/>
      <c r="I213" s="23"/>
      <c r="J213" s="23"/>
      <c r="K213" s="23"/>
      <c r="L213" s="23"/>
      <c r="M213" s="23"/>
      <c r="N213" s="23"/>
      <c r="O213" s="23"/>
      <c r="P213" s="23"/>
      <c r="Q213" s="23"/>
      <c r="R213" s="23"/>
      <c r="S213" s="23"/>
      <c r="T213" s="23"/>
      <c r="U213" s="23"/>
      <c r="V213" s="23"/>
    </row>
    <row r="214" spans="1:22">
      <c r="A214" s="159"/>
      <c r="B214" s="159"/>
      <c r="C214" s="159"/>
      <c r="D214" s="23"/>
      <c r="E214" s="23"/>
      <c r="F214" s="23"/>
      <c r="G214" s="23"/>
      <c r="H214" s="23"/>
      <c r="I214" s="23"/>
      <c r="J214" s="23"/>
      <c r="K214" s="23"/>
      <c r="L214" s="23"/>
      <c r="M214" s="23"/>
      <c r="N214" s="23"/>
      <c r="O214" s="23"/>
      <c r="P214" s="23"/>
      <c r="Q214" s="23"/>
      <c r="R214" s="23"/>
      <c r="S214" s="23"/>
      <c r="T214" s="23"/>
      <c r="U214" s="23"/>
      <c r="V214" s="23"/>
    </row>
    <row r="215" spans="1:22">
      <c r="A215" s="159"/>
      <c r="B215" s="159"/>
      <c r="C215" s="159"/>
      <c r="D215" s="23"/>
      <c r="E215" s="23"/>
      <c r="F215" s="23"/>
      <c r="G215" s="23"/>
      <c r="H215" s="23"/>
      <c r="I215" s="23"/>
      <c r="J215" s="23"/>
      <c r="K215" s="23"/>
      <c r="L215" s="23"/>
      <c r="M215" s="23"/>
      <c r="N215" s="23"/>
      <c r="O215" s="23"/>
      <c r="P215" s="23"/>
      <c r="Q215" s="23"/>
      <c r="R215" s="23"/>
      <c r="S215" s="23"/>
      <c r="T215" s="23"/>
      <c r="U215" s="23"/>
      <c r="V215" s="23"/>
    </row>
    <row r="216" spans="1:22">
      <c r="A216" s="159"/>
      <c r="B216" s="159"/>
      <c r="C216" s="159"/>
      <c r="D216" s="23"/>
      <c r="E216" s="23"/>
      <c r="F216" s="23"/>
      <c r="G216" s="23"/>
      <c r="H216" s="23"/>
      <c r="I216" s="23"/>
      <c r="J216" s="23"/>
      <c r="K216" s="23"/>
      <c r="L216" s="23"/>
      <c r="M216" s="23"/>
      <c r="N216" s="23"/>
      <c r="O216" s="23"/>
      <c r="P216" s="23"/>
      <c r="Q216" s="23"/>
      <c r="R216" s="23"/>
      <c r="S216" s="23"/>
      <c r="T216" s="23"/>
      <c r="U216" s="23"/>
      <c r="V216" s="23"/>
    </row>
    <row r="217" spans="1:22">
      <c r="A217" s="159"/>
      <c r="B217" s="159"/>
      <c r="C217" s="159"/>
      <c r="D217" s="23"/>
      <c r="E217" s="23"/>
      <c r="F217" s="23"/>
      <c r="G217" s="23"/>
      <c r="H217" s="23"/>
      <c r="I217" s="23"/>
      <c r="J217" s="23"/>
      <c r="K217" s="23"/>
      <c r="L217" s="23"/>
      <c r="M217" s="23"/>
      <c r="N217" s="23"/>
      <c r="O217" s="23"/>
      <c r="P217" s="23"/>
      <c r="Q217" s="23"/>
      <c r="R217" s="23"/>
      <c r="S217" s="23"/>
      <c r="T217" s="23"/>
      <c r="U217" s="23"/>
      <c r="V217" s="23"/>
    </row>
    <row r="218" spans="1:22">
      <c r="A218" s="159"/>
      <c r="B218" s="159"/>
      <c r="C218" s="159"/>
      <c r="D218" s="23"/>
      <c r="E218" s="23"/>
      <c r="F218" s="23"/>
      <c r="G218" s="23"/>
      <c r="H218" s="23"/>
      <c r="I218" s="23"/>
      <c r="J218" s="23"/>
      <c r="K218" s="23"/>
      <c r="L218" s="23"/>
      <c r="M218" s="23"/>
      <c r="N218" s="23"/>
      <c r="O218" s="23"/>
      <c r="P218" s="23"/>
      <c r="Q218" s="23"/>
      <c r="R218" s="23"/>
      <c r="S218" s="23"/>
      <c r="T218" s="23"/>
      <c r="U218" s="23"/>
      <c r="V218" s="23"/>
    </row>
    <row r="219" spans="1:22">
      <c r="A219" s="159"/>
      <c r="B219" s="159"/>
      <c r="C219" s="159"/>
      <c r="D219" s="23"/>
      <c r="E219" s="23"/>
      <c r="F219" s="23"/>
      <c r="G219" s="23"/>
      <c r="H219" s="23"/>
      <c r="I219" s="23"/>
      <c r="J219" s="23"/>
      <c r="K219" s="23"/>
      <c r="L219" s="23"/>
      <c r="M219" s="23"/>
      <c r="N219" s="23"/>
      <c r="O219" s="23"/>
      <c r="P219" s="23"/>
      <c r="Q219" s="23"/>
      <c r="R219" s="23"/>
      <c r="S219" s="23"/>
      <c r="T219" s="23"/>
      <c r="U219" s="23"/>
      <c r="V219" s="23"/>
    </row>
    <row r="220" spans="1:22">
      <c r="A220" s="159"/>
      <c r="B220" s="159"/>
      <c r="C220" s="159"/>
      <c r="D220" s="23"/>
      <c r="E220" s="23"/>
      <c r="F220" s="23"/>
      <c r="G220" s="23"/>
      <c r="H220" s="23"/>
      <c r="I220" s="23"/>
      <c r="J220" s="23"/>
      <c r="K220" s="23"/>
      <c r="L220" s="23"/>
      <c r="M220" s="23"/>
      <c r="N220" s="23"/>
      <c r="O220" s="23"/>
      <c r="P220" s="23"/>
      <c r="Q220" s="23"/>
      <c r="R220" s="23"/>
      <c r="S220" s="23"/>
      <c r="T220" s="23"/>
      <c r="U220" s="23"/>
      <c r="V220" s="23"/>
    </row>
    <row r="221" spans="1:22">
      <c r="A221" s="159"/>
      <c r="B221" s="159"/>
      <c r="C221" s="159"/>
      <c r="D221" s="23"/>
      <c r="E221" s="23"/>
      <c r="F221" s="23"/>
      <c r="G221" s="23"/>
      <c r="H221" s="23"/>
      <c r="I221" s="23"/>
      <c r="J221" s="23"/>
      <c r="K221" s="23"/>
      <c r="L221" s="23"/>
      <c r="M221" s="23"/>
      <c r="N221" s="23"/>
      <c r="O221" s="23"/>
      <c r="P221" s="23"/>
      <c r="Q221" s="23"/>
      <c r="R221" s="23"/>
      <c r="S221" s="23"/>
      <c r="T221" s="23"/>
      <c r="U221" s="23"/>
      <c r="V221" s="23"/>
    </row>
    <row r="222" spans="1:22">
      <c r="A222" s="159"/>
      <c r="B222" s="159"/>
      <c r="C222" s="159"/>
      <c r="D222" s="23"/>
      <c r="E222" s="23"/>
      <c r="F222" s="23"/>
      <c r="G222" s="23"/>
      <c r="H222" s="23"/>
      <c r="I222" s="23"/>
      <c r="J222" s="23"/>
      <c r="K222" s="23"/>
      <c r="L222" s="23"/>
      <c r="M222" s="23"/>
      <c r="N222" s="23"/>
      <c r="O222" s="23"/>
      <c r="P222" s="23"/>
      <c r="Q222" s="23"/>
      <c r="R222" s="23"/>
      <c r="S222" s="23"/>
      <c r="T222" s="23"/>
      <c r="U222" s="23"/>
      <c r="V222" s="23"/>
    </row>
    <row r="223" spans="1:22">
      <c r="A223" s="159"/>
      <c r="B223" s="159"/>
      <c r="C223" s="159"/>
      <c r="D223" s="23"/>
      <c r="E223" s="23"/>
      <c r="F223" s="23"/>
      <c r="G223" s="23"/>
      <c r="H223" s="23"/>
      <c r="I223" s="23"/>
      <c r="J223" s="23"/>
      <c r="K223" s="23"/>
      <c r="L223" s="23"/>
      <c r="M223" s="23"/>
      <c r="N223" s="23"/>
      <c r="O223" s="23"/>
      <c r="P223" s="23"/>
      <c r="Q223" s="23"/>
      <c r="R223" s="23"/>
      <c r="S223" s="23"/>
      <c r="T223" s="23"/>
      <c r="U223" s="23"/>
      <c r="V223" s="23"/>
    </row>
    <row r="224" spans="1:22">
      <c r="A224" s="159"/>
      <c r="B224" s="159"/>
      <c r="C224" s="159"/>
      <c r="D224" s="23"/>
      <c r="E224" s="23"/>
      <c r="F224" s="23"/>
      <c r="G224" s="23"/>
      <c r="H224" s="23"/>
      <c r="I224" s="23"/>
      <c r="J224" s="23"/>
      <c r="K224" s="23"/>
      <c r="L224" s="23"/>
      <c r="M224" s="23"/>
      <c r="N224" s="23"/>
      <c r="O224" s="23"/>
      <c r="P224" s="23"/>
      <c r="Q224" s="23"/>
      <c r="R224" s="23"/>
      <c r="S224" s="23"/>
      <c r="T224" s="23"/>
      <c r="U224" s="23"/>
      <c r="V224" s="23"/>
    </row>
    <row r="225" spans="1:22">
      <c r="A225" s="159"/>
      <c r="B225" s="159"/>
      <c r="C225" s="159"/>
      <c r="D225" s="23"/>
      <c r="E225" s="23"/>
      <c r="F225" s="23"/>
      <c r="G225" s="23"/>
      <c r="H225" s="23"/>
      <c r="I225" s="23"/>
      <c r="J225" s="23"/>
      <c r="K225" s="23"/>
      <c r="L225" s="23"/>
      <c r="M225" s="23"/>
      <c r="N225" s="23"/>
      <c r="O225" s="23"/>
      <c r="P225" s="23"/>
      <c r="Q225" s="23"/>
      <c r="R225" s="23"/>
      <c r="S225" s="23"/>
      <c r="T225" s="23"/>
      <c r="U225" s="23"/>
      <c r="V225" s="23"/>
    </row>
    <row r="226" spans="1:22">
      <c r="A226" s="159"/>
      <c r="B226" s="159"/>
      <c r="C226" s="159"/>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29" t="str">
        <f>'1. паспорт местоположение'!A5:C5</f>
        <v>Год раскрытия информации: 2021</v>
      </c>
      <c r="B4" s="330"/>
      <c r="C4" s="330"/>
      <c r="D4" s="330"/>
      <c r="E4" s="330"/>
      <c r="F4" s="330"/>
      <c r="G4" s="330"/>
      <c r="H4" s="330"/>
      <c r="I4" s="330"/>
      <c r="J4" s="330"/>
      <c r="K4" s="330"/>
      <c r="L4" s="330"/>
      <c r="M4" s="330"/>
      <c r="N4" s="330"/>
      <c r="O4" s="330"/>
      <c r="P4" s="330"/>
      <c r="Q4" s="330"/>
      <c r="R4" s="330"/>
      <c r="S4" s="330"/>
    </row>
    <row r="5" spans="1:28" s="11" customFormat="1" ht="15.75">
      <c r="A5" s="16"/>
    </row>
    <row r="6" spans="1:28" s="11" customFormat="1" ht="18.75">
      <c r="A6" s="331" t="s">
        <v>11</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c r="A8" s="332" t="str">
        <f>'1. паспорт местоположение'!A9:C9</f>
        <v>Общество с ограниченной ответственностью "Сургутские городские электрические сети"</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c r="A9" s="336" t="s">
        <v>10</v>
      </c>
      <c r="B9" s="336"/>
      <c r="C9" s="336"/>
      <c r="D9" s="336"/>
      <c r="E9" s="336"/>
      <c r="F9" s="336"/>
      <c r="G9" s="336"/>
      <c r="H9" s="336"/>
      <c r="I9" s="336"/>
      <c r="J9" s="336"/>
      <c r="K9" s="336"/>
      <c r="L9" s="336"/>
      <c r="M9" s="336"/>
      <c r="N9" s="336"/>
      <c r="O9" s="336"/>
      <c r="P9" s="336"/>
      <c r="Q9" s="336"/>
      <c r="R9" s="336"/>
      <c r="S9" s="336"/>
      <c r="T9" s="12"/>
      <c r="U9" s="12"/>
      <c r="V9" s="12"/>
      <c r="W9" s="12"/>
      <c r="X9" s="12"/>
      <c r="Y9" s="12"/>
      <c r="Z9" s="12"/>
      <c r="AA9" s="12"/>
      <c r="AB9" s="12"/>
    </row>
    <row r="10" spans="1:28" s="11" customFormat="1" ht="18.75">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20.25">
      <c r="A11" s="338" t="str">
        <f>'1. паспорт местоположение'!A12:B12</f>
        <v>F_</v>
      </c>
      <c r="B11" s="338"/>
      <c r="C11" s="338"/>
      <c r="D11" s="338"/>
      <c r="E11" s="338"/>
      <c r="F11" s="338"/>
      <c r="G11" s="338"/>
      <c r="H11" s="338"/>
      <c r="I11" s="339" t="str">
        <f>'1. паспорт местоположение'!C12</f>
        <v>1.6.70</v>
      </c>
      <c r="J11" s="339"/>
      <c r="K11" s="339"/>
      <c r="L11" s="339"/>
      <c r="M11" s="339"/>
      <c r="N11" s="339"/>
      <c r="O11" s="339"/>
      <c r="P11" s="339"/>
      <c r="Q11" s="339"/>
      <c r="R11" s="339"/>
      <c r="S11" s="339"/>
      <c r="T11" s="12"/>
      <c r="U11" s="12"/>
      <c r="V11" s="12"/>
      <c r="W11" s="12"/>
      <c r="X11" s="12"/>
      <c r="Y11" s="12"/>
      <c r="Z11" s="12"/>
      <c r="AA11" s="12"/>
      <c r="AB11" s="12"/>
    </row>
    <row r="12" spans="1:28" s="11" customFormat="1" ht="18.75">
      <c r="A12" s="336" t="s">
        <v>9</v>
      </c>
      <c r="B12" s="336"/>
      <c r="C12" s="336"/>
      <c r="D12" s="336"/>
      <c r="E12" s="336"/>
      <c r="F12" s="336"/>
      <c r="G12" s="336"/>
      <c r="H12" s="336"/>
      <c r="I12" s="336"/>
      <c r="J12" s="336"/>
      <c r="K12" s="336"/>
      <c r="L12" s="336"/>
      <c r="M12" s="336"/>
      <c r="N12" s="336"/>
      <c r="O12" s="336"/>
      <c r="P12" s="336"/>
      <c r="Q12" s="336"/>
      <c r="R12" s="336"/>
      <c r="S12" s="336"/>
      <c r="T12" s="12"/>
      <c r="U12" s="12"/>
      <c r="V12" s="12"/>
      <c r="W12" s="12"/>
      <c r="X12" s="12"/>
      <c r="Y12" s="12"/>
      <c r="Z12" s="12"/>
      <c r="AA12" s="12"/>
      <c r="AB12" s="12"/>
    </row>
    <row r="13" spans="1:28" s="8" customFormat="1" ht="15.75" customHeight="1">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36" customHeight="1">
      <c r="A14" s="340" t="str">
        <f>'1. паспорт местоположение'!A15:C15</f>
        <v>Сети электроснабжения (энергетический комплекс) для населения г. Сургут»</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c r="A15" s="336" t="s">
        <v>7</v>
      </c>
      <c r="B15" s="336"/>
      <c r="C15" s="336"/>
      <c r="D15" s="336"/>
      <c r="E15" s="336"/>
      <c r="F15" s="336"/>
      <c r="G15" s="336"/>
      <c r="H15" s="336"/>
      <c r="I15" s="336"/>
      <c r="J15" s="336"/>
      <c r="K15" s="336"/>
      <c r="L15" s="336"/>
      <c r="M15" s="336"/>
      <c r="N15" s="336"/>
      <c r="O15" s="336"/>
      <c r="P15" s="336"/>
      <c r="Q15" s="336"/>
      <c r="R15" s="336"/>
      <c r="S15" s="336"/>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490</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28" t="s">
        <v>6</v>
      </c>
      <c r="B19" s="328" t="s">
        <v>104</v>
      </c>
      <c r="C19" s="333" t="s">
        <v>379</v>
      </c>
      <c r="D19" s="328" t="s">
        <v>378</v>
      </c>
      <c r="E19" s="328" t="s">
        <v>103</v>
      </c>
      <c r="F19" s="328" t="s">
        <v>102</v>
      </c>
      <c r="G19" s="328" t="s">
        <v>374</v>
      </c>
      <c r="H19" s="328" t="s">
        <v>101</v>
      </c>
      <c r="I19" s="328" t="s">
        <v>100</v>
      </c>
      <c r="J19" s="328" t="s">
        <v>99</v>
      </c>
      <c r="K19" s="328" t="s">
        <v>98</v>
      </c>
      <c r="L19" s="328" t="s">
        <v>97</v>
      </c>
      <c r="M19" s="328" t="s">
        <v>96</v>
      </c>
      <c r="N19" s="328" t="s">
        <v>95</v>
      </c>
      <c r="O19" s="328" t="s">
        <v>94</v>
      </c>
      <c r="P19" s="328" t="s">
        <v>93</v>
      </c>
      <c r="Q19" s="328" t="s">
        <v>377</v>
      </c>
      <c r="R19" s="328"/>
      <c r="S19" s="335" t="s">
        <v>483</v>
      </c>
      <c r="T19" s="3"/>
      <c r="U19" s="3"/>
      <c r="V19" s="3"/>
      <c r="W19" s="3"/>
      <c r="X19" s="3"/>
      <c r="Y19" s="3"/>
    </row>
    <row r="20" spans="1:28" s="2" customFormat="1" ht="180.75" customHeight="1">
      <c r="A20" s="328"/>
      <c r="B20" s="328"/>
      <c r="C20" s="334"/>
      <c r="D20" s="328"/>
      <c r="E20" s="328"/>
      <c r="F20" s="328"/>
      <c r="G20" s="328"/>
      <c r="H20" s="328"/>
      <c r="I20" s="328"/>
      <c r="J20" s="328"/>
      <c r="K20" s="328"/>
      <c r="L20" s="328"/>
      <c r="M20" s="328"/>
      <c r="N20" s="328"/>
      <c r="O20" s="328"/>
      <c r="P20" s="328"/>
      <c r="Q20" s="34" t="s">
        <v>375</v>
      </c>
      <c r="R20" s="35" t="s">
        <v>376</v>
      </c>
      <c r="S20" s="335"/>
      <c r="T20" s="28"/>
      <c r="U20" s="28"/>
      <c r="V20" s="28"/>
      <c r="W20" s="28"/>
      <c r="X20" s="28"/>
      <c r="Y20" s="28"/>
      <c r="Z20" s="27"/>
      <c r="AA20" s="27"/>
      <c r="AB20" s="27"/>
    </row>
    <row r="21" spans="1:28" s="2" customFormat="1" ht="18.75">
      <c r="A21" s="34">
        <v>1</v>
      </c>
      <c r="B21" s="38">
        <v>2</v>
      </c>
      <c r="C21" s="34">
        <v>3</v>
      </c>
      <c r="D21" s="38">
        <v>4</v>
      </c>
      <c r="E21" s="34">
        <v>5</v>
      </c>
      <c r="F21" s="38">
        <v>6</v>
      </c>
      <c r="G21" s="145">
        <v>7</v>
      </c>
      <c r="H21" s="146">
        <v>8</v>
      </c>
      <c r="I21" s="145">
        <v>9</v>
      </c>
      <c r="J21" s="146">
        <v>10</v>
      </c>
      <c r="K21" s="145">
        <v>11</v>
      </c>
      <c r="L21" s="146">
        <v>12</v>
      </c>
      <c r="M21" s="145">
        <v>13</v>
      </c>
      <c r="N21" s="146">
        <v>14</v>
      </c>
      <c r="O21" s="145">
        <v>15</v>
      </c>
      <c r="P21" s="146">
        <v>16</v>
      </c>
      <c r="Q21" s="145">
        <v>17</v>
      </c>
      <c r="R21" s="146">
        <v>18</v>
      </c>
      <c r="S21" s="24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484</v>
      </c>
      <c r="H22" s="38"/>
      <c r="I22" s="38"/>
      <c r="J22" s="38"/>
      <c r="K22" s="38"/>
      <c r="L22" s="38"/>
      <c r="M22" s="38"/>
      <c r="N22" s="38"/>
      <c r="O22" s="38"/>
      <c r="P22" s="38"/>
      <c r="Q22" s="32"/>
      <c r="R22" s="4"/>
      <c r="S22" s="144"/>
      <c r="T22" s="28"/>
      <c r="U22" s="28"/>
      <c r="V22" s="28"/>
      <c r="W22" s="28"/>
      <c r="X22" s="28"/>
      <c r="Y22" s="28"/>
      <c r="Z22" s="27"/>
      <c r="AA22" s="27"/>
      <c r="AB22" s="27"/>
    </row>
    <row r="23" spans="1:28" s="2" customFormat="1" ht="116.25" customHeight="1">
      <c r="A23" s="243"/>
      <c r="B23" s="244">
        <f>VLOOKUP(I11,'[6]2. паспорт  ТП'!$A$19:$V$670,5,FALSE)</f>
        <v>0</v>
      </c>
      <c r="C23" s="244">
        <f>VLOOKUP(I11,'[6]2. паспорт  ТП'!$A$19:$V$670,6,FALSE)</f>
        <v>0</v>
      </c>
      <c r="D23" s="244">
        <f>VLOOKUP($I$11,'[6]2. паспорт  ТП'!$A$19:$V$670,7,FALSE)</f>
        <v>0</v>
      </c>
      <c r="E23" s="244">
        <f>VLOOKUP($I$11,'[6]2. паспорт  ТП'!$A$19:$V$670,8,FALSE)</f>
        <v>0</v>
      </c>
      <c r="F23" s="244">
        <f>VLOOKUP($I$11,'[6]2. паспорт  ТП'!$A$19:$V$670,9,FALSE)</f>
        <v>0</v>
      </c>
      <c r="G23" s="244">
        <f>VLOOKUP($I$11,'[6]2. паспорт  ТП'!$A$19:$V$670,10,FALSE)</f>
        <v>0</v>
      </c>
      <c r="H23" s="244">
        <f>VLOOKUP($I$11,'[6]2. паспорт  ТП'!$A$19:$V$670,11,FALSE)</f>
        <v>0</v>
      </c>
      <c r="I23" s="244">
        <f>VLOOKUP($I$11,'[6]2. паспорт  ТП'!$A$19:$V$670,12,FALSE)</f>
        <v>0</v>
      </c>
      <c r="J23" s="244">
        <f>VLOOKUP($I$11,'[6]2. паспорт  ТП'!$A$19:$V$670,13,FALSE)</f>
        <v>0</v>
      </c>
      <c r="K23" s="249">
        <f>VLOOKUP($I$11,'[6]2. паспорт  ТП'!$A$19:$V$670,14,FALSE)</f>
        <v>0</v>
      </c>
      <c r="L23" s="249">
        <f>VLOOKUP($I$11,'[6]2. паспорт  ТП'!$A$19:$V$670,15,FALSE)</f>
        <v>0</v>
      </c>
      <c r="M23" s="249">
        <f>VLOOKUP($I$11,'[6]2. паспорт  ТП'!$A$19:$V$670,16,FALSE)</f>
        <v>0</v>
      </c>
      <c r="N23" s="249">
        <f>VLOOKUP($I$11,'[6]2. паспорт  ТП'!$A$19:$V$670,17,FALSE)</f>
        <v>0</v>
      </c>
      <c r="O23" s="244">
        <f>VLOOKUP($I$11,'[6]2. паспорт  ТП'!$A$19:$V$670,18,FALSE)</f>
        <v>0</v>
      </c>
      <c r="P23" s="244">
        <f>VLOOKUP($I$11,'[6]2. паспорт  ТП'!$A$19:$V$670,19,FALSE)</f>
        <v>0</v>
      </c>
      <c r="Q23" s="244">
        <f>VLOOKUP($I$11,'[6]2. паспорт  ТП'!$A$19:$V$670,20,FALSE)</f>
        <v>0</v>
      </c>
      <c r="R23" s="244">
        <f>VLOOKUP($I$11,'[6]2. паспорт  ТП'!$A$19:$V$670,21,FALSE)</f>
        <v>0</v>
      </c>
      <c r="S23" s="245">
        <f>VLOOKUP($I$11,'[6]2. паспорт  ТП'!$A$19:$V$670,22,FALSE)</f>
        <v>0</v>
      </c>
      <c r="T23" s="188"/>
      <c r="U23" s="188"/>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30" t="str">
        <f>'1. паспорт местоположение'!A5:C5</f>
        <v>Год раскрытия информации: 2021</v>
      </c>
      <c r="B6" s="330"/>
      <c r="C6" s="330"/>
      <c r="D6" s="330"/>
      <c r="E6" s="330"/>
      <c r="F6" s="330"/>
      <c r="G6" s="330"/>
      <c r="H6" s="330"/>
      <c r="I6" s="330"/>
      <c r="J6" s="330"/>
      <c r="K6" s="330"/>
      <c r="L6" s="330"/>
      <c r="M6" s="330"/>
      <c r="N6" s="330"/>
      <c r="O6" s="330"/>
      <c r="P6" s="330"/>
      <c r="Q6" s="330"/>
      <c r="R6" s="330"/>
      <c r="S6" s="330"/>
      <c r="T6" s="330"/>
    </row>
    <row r="7" spans="1:20" s="11" customFormat="1">
      <c r="A7" s="16"/>
      <c r="H7" s="15"/>
    </row>
    <row r="8" spans="1:20" s="11" customFormat="1" ht="18.75">
      <c r="A8" s="331" t="s">
        <v>11</v>
      </c>
      <c r="B8" s="331"/>
      <c r="C8" s="331"/>
      <c r="D8" s="331"/>
      <c r="E8" s="331"/>
      <c r="F8" s="331"/>
      <c r="G8" s="331"/>
      <c r="H8" s="331"/>
      <c r="I8" s="331"/>
      <c r="J8" s="331"/>
      <c r="K8" s="331"/>
      <c r="L8" s="331"/>
      <c r="M8" s="331"/>
      <c r="N8" s="331"/>
      <c r="O8" s="331"/>
      <c r="P8" s="331"/>
      <c r="Q8" s="331"/>
      <c r="R8" s="331"/>
      <c r="S8" s="331"/>
      <c r="T8" s="331"/>
    </row>
    <row r="9" spans="1:20" s="11" customFormat="1" ht="18.75">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c r="A10" s="340" t="str">
        <f>'1. паспорт местоположение'!A9:C9</f>
        <v>Общество с ограниченной ответственностью "Сургутские городские электрические сети"</v>
      </c>
      <c r="B10" s="340"/>
      <c r="C10" s="340"/>
      <c r="D10" s="340"/>
      <c r="E10" s="340"/>
      <c r="F10" s="340"/>
      <c r="G10" s="340"/>
      <c r="H10" s="340"/>
      <c r="I10" s="340"/>
      <c r="J10" s="340"/>
      <c r="K10" s="340"/>
      <c r="L10" s="340"/>
      <c r="M10" s="340"/>
      <c r="N10" s="340"/>
      <c r="O10" s="340"/>
      <c r="P10" s="340"/>
      <c r="Q10" s="340"/>
      <c r="R10" s="340"/>
      <c r="S10" s="340"/>
      <c r="T10" s="340"/>
    </row>
    <row r="11" spans="1:20" s="11" customFormat="1" ht="18.75" customHeight="1">
      <c r="A11" s="336" t="s">
        <v>10</v>
      </c>
      <c r="B11" s="336"/>
      <c r="C11" s="336"/>
      <c r="D11" s="336"/>
      <c r="E11" s="336"/>
      <c r="F11" s="336"/>
      <c r="G11" s="336"/>
      <c r="H11" s="336"/>
      <c r="I11" s="336"/>
      <c r="J11" s="336"/>
      <c r="K11" s="336"/>
      <c r="L11" s="336"/>
      <c r="M11" s="336"/>
      <c r="N11" s="336"/>
      <c r="O11" s="336"/>
      <c r="P11" s="336"/>
      <c r="Q11" s="336"/>
      <c r="R11" s="336"/>
      <c r="S11" s="336"/>
      <c r="T11" s="336"/>
    </row>
    <row r="12" spans="1:20" s="11" customFormat="1" ht="18.75">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c r="A13" s="361" t="str">
        <f>'1. паспорт местоположение'!A12:B12</f>
        <v>F_</v>
      </c>
      <c r="B13" s="362"/>
      <c r="C13" s="362"/>
      <c r="D13" s="362"/>
      <c r="E13" s="362"/>
      <c r="F13" s="362"/>
      <c r="G13" s="362"/>
      <c r="H13" s="362"/>
      <c r="I13" s="362"/>
      <c r="J13" s="362"/>
      <c r="K13" s="362"/>
      <c r="L13" s="362"/>
      <c r="M13" s="353" t="str">
        <f>'1. паспорт местоположение'!C12</f>
        <v>1.6.70</v>
      </c>
      <c r="N13" s="354"/>
      <c r="O13" s="354"/>
      <c r="P13" s="354"/>
      <c r="Q13" s="354"/>
      <c r="R13" s="354"/>
      <c r="S13" s="354"/>
      <c r="T13" s="354"/>
    </row>
    <row r="14" spans="1:20" s="11" customFormat="1" ht="18.75" customHeight="1">
      <c r="A14" s="336" t="s">
        <v>9</v>
      </c>
      <c r="B14" s="336"/>
      <c r="C14" s="336"/>
      <c r="D14" s="336"/>
      <c r="E14" s="336"/>
      <c r="F14" s="336"/>
      <c r="G14" s="336"/>
      <c r="H14" s="336"/>
      <c r="I14" s="336"/>
      <c r="J14" s="336"/>
      <c r="K14" s="336"/>
      <c r="L14" s="336"/>
      <c r="M14" s="336"/>
      <c r="N14" s="336"/>
      <c r="O14" s="336"/>
      <c r="P14" s="336"/>
      <c r="Q14" s="336"/>
      <c r="R14" s="336"/>
      <c r="S14" s="336"/>
      <c r="T14" s="336"/>
    </row>
    <row r="15" spans="1:20" s="8" customFormat="1" ht="15.75" customHeight="1">
      <c r="A15" s="337"/>
      <c r="B15" s="337"/>
      <c r="C15" s="337"/>
      <c r="D15" s="337"/>
      <c r="E15" s="337"/>
      <c r="F15" s="337"/>
      <c r="G15" s="337"/>
      <c r="H15" s="337"/>
      <c r="I15" s="337"/>
      <c r="J15" s="337"/>
      <c r="K15" s="337"/>
      <c r="L15" s="337"/>
      <c r="M15" s="337"/>
      <c r="N15" s="337"/>
      <c r="O15" s="337"/>
      <c r="P15" s="337"/>
      <c r="Q15" s="337"/>
      <c r="R15" s="337"/>
      <c r="S15" s="337"/>
      <c r="T15" s="337"/>
    </row>
    <row r="16" spans="1:20" s="2" customFormat="1" ht="36" customHeight="1">
      <c r="A16" s="340" t="str">
        <f>'1. паспорт местоположение'!A15:C15</f>
        <v>Сети электроснабжения (энергетический комплекс) для населения г. Сургут»</v>
      </c>
      <c r="B16" s="340"/>
      <c r="C16" s="340"/>
      <c r="D16" s="340"/>
      <c r="E16" s="340"/>
      <c r="F16" s="340"/>
      <c r="G16" s="340"/>
      <c r="H16" s="340"/>
      <c r="I16" s="340"/>
      <c r="J16" s="340"/>
      <c r="K16" s="340"/>
      <c r="L16" s="340"/>
      <c r="M16" s="340"/>
      <c r="N16" s="340"/>
      <c r="O16" s="340"/>
      <c r="P16" s="340"/>
      <c r="Q16" s="340"/>
      <c r="R16" s="340"/>
      <c r="S16" s="340"/>
      <c r="T16" s="340"/>
    </row>
    <row r="17" spans="1:113" s="2" customFormat="1" ht="15" customHeight="1">
      <c r="A17" s="336" t="s">
        <v>7</v>
      </c>
      <c r="B17" s="336"/>
      <c r="C17" s="336"/>
      <c r="D17" s="336"/>
      <c r="E17" s="336"/>
      <c r="F17" s="336"/>
      <c r="G17" s="336"/>
      <c r="H17" s="336"/>
      <c r="I17" s="336"/>
      <c r="J17" s="336"/>
      <c r="K17" s="336"/>
      <c r="L17" s="336"/>
      <c r="M17" s="336"/>
      <c r="N17" s="336"/>
      <c r="O17" s="336"/>
      <c r="P17" s="336"/>
      <c r="Q17" s="336"/>
      <c r="R17" s="336"/>
      <c r="S17" s="336"/>
      <c r="T17" s="336"/>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32" t="s">
        <v>495</v>
      </c>
      <c r="B19" s="332"/>
      <c r="C19" s="332"/>
      <c r="D19" s="332"/>
      <c r="E19" s="332"/>
      <c r="F19" s="332"/>
      <c r="G19" s="332"/>
      <c r="H19" s="332"/>
      <c r="I19" s="332"/>
      <c r="J19" s="332"/>
      <c r="K19" s="332"/>
      <c r="L19" s="332"/>
      <c r="M19" s="332"/>
      <c r="N19" s="332"/>
      <c r="O19" s="332"/>
      <c r="P19" s="332"/>
      <c r="Q19" s="332"/>
      <c r="R19" s="332"/>
      <c r="S19" s="332"/>
      <c r="T19" s="332"/>
    </row>
    <row r="20" spans="1:113" s="50" customFormat="1" ht="21" customHeight="1">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c r="A21" s="344" t="s">
        <v>6</v>
      </c>
      <c r="B21" s="347" t="s">
        <v>225</v>
      </c>
      <c r="C21" s="348"/>
      <c r="D21" s="351" t="s">
        <v>126</v>
      </c>
      <c r="E21" s="347" t="s">
        <v>523</v>
      </c>
      <c r="F21" s="348"/>
      <c r="G21" s="347" t="s">
        <v>276</v>
      </c>
      <c r="H21" s="348"/>
      <c r="I21" s="347" t="s">
        <v>125</v>
      </c>
      <c r="J21" s="348"/>
      <c r="K21" s="351" t="s">
        <v>124</v>
      </c>
      <c r="L21" s="347" t="s">
        <v>123</v>
      </c>
      <c r="M21" s="348"/>
      <c r="N21" s="347" t="s">
        <v>520</v>
      </c>
      <c r="O21" s="348"/>
      <c r="P21" s="351" t="s">
        <v>122</v>
      </c>
      <c r="Q21" s="357" t="s">
        <v>121</v>
      </c>
      <c r="R21" s="358"/>
      <c r="S21" s="359" t="s">
        <v>120</v>
      </c>
      <c r="T21" s="359"/>
    </row>
    <row r="22" spans="1:113" ht="204.75" customHeight="1">
      <c r="A22" s="345"/>
      <c r="B22" s="349"/>
      <c r="C22" s="350"/>
      <c r="D22" s="356"/>
      <c r="E22" s="349"/>
      <c r="F22" s="350"/>
      <c r="G22" s="349"/>
      <c r="H22" s="350"/>
      <c r="I22" s="349"/>
      <c r="J22" s="350"/>
      <c r="K22" s="352"/>
      <c r="L22" s="349"/>
      <c r="M22" s="350"/>
      <c r="N22" s="349"/>
      <c r="O22" s="350"/>
      <c r="P22" s="352"/>
      <c r="Q22" s="99" t="s">
        <v>119</v>
      </c>
      <c r="R22" s="99" t="s">
        <v>494</v>
      </c>
      <c r="S22" s="99" t="s">
        <v>118</v>
      </c>
      <c r="T22" s="99" t="s">
        <v>117</v>
      </c>
    </row>
    <row r="23" spans="1:113" ht="51.75" customHeight="1">
      <c r="A23" s="346"/>
      <c r="B23" s="151" t="s">
        <v>115</v>
      </c>
      <c r="C23" s="151" t="s">
        <v>116</v>
      </c>
      <c r="D23" s="352"/>
      <c r="E23" s="151" t="s">
        <v>115</v>
      </c>
      <c r="F23" s="151" t="s">
        <v>116</v>
      </c>
      <c r="G23" s="151" t="s">
        <v>115</v>
      </c>
      <c r="H23" s="151" t="s">
        <v>116</v>
      </c>
      <c r="I23" s="151" t="s">
        <v>115</v>
      </c>
      <c r="J23" s="151" t="s">
        <v>116</v>
      </c>
      <c r="K23" s="151" t="s">
        <v>115</v>
      </c>
      <c r="L23" s="151" t="s">
        <v>115</v>
      </c>
      <c r="M23" s="151" t="s">
        <v>116</v>
      </c>
      <c r="N23" s="151" t="s">
        <v>115</v>
      </c>
      <c r="O23" s="151" t="s">
        <v>116</v>
      </c>
      <c r="P23" s="152" t="s">
        <v>115</v>
      </c>
      <c r="Q23" s="99" t="s">
        <v>115</v>
      </c>
      <c r="R23" s="99" t="s">
        <v>115</v>
      </c>
      <c r="S23" s="99" t="s">
        <v>115</v>
      </c>
      <c r="T23" s="99"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89">
        <v>1</v>
      </c>
      <c r="B25" s="190">
        <f>VLOOKUP($M$13,'[6]3.1. паспорт Техсостояние ПС'!$A$21:$W$670,5,FALSE)</f>
        <v>0</v>
      </c>
      <c r="C25" s="190">
        <f>VLOOKUP($M$13,'[6]3.1. паспорт Техсостояние ПС'!$A$21:$W$670,6,FALSE)</f>
        <v>0</v>
      </c>
      <c r="D25" s="190">
        <f>VLOOKUP($M$13,'[6]3.1. паспорт Техсостояние ПС'!$A$21:$W$670,7,FALSE)</f>
        <v>0</v>
      </c>
      <c r="E25" s="190">
        <f>VLOOKUP($M$13,'[6]3.1. паспорт Техсостояние ПС'!$A$21:$W$670,8,FALSE)</f>
        <v>0</v>
      </c>
      <c r="F25" s="190">
        <f>VLOOKUP($M$13,'[6]3.1. паспорт Техсостояние ПС'!$A$21:$W$670,9,FALSE)</f>
        <v>0</v>
      </c>
      <c r="G25" s="190">
        <f>VLOOKUP($M$13,'[6]3.1. паспорт Техсостояние ПС'!$A$21:$W$670,10,FALSE)</f>
        <v>0</v>
      </c>
      <c r="H25" s="190">
        <f>VLOOKUP($M$13,'[6]3.1. паспорт Техсостояние ПС'!$A$21:$W$670,11,FALSE)</f>
        <v>0</v>
      </c>
      <c r="I25" s="190">
        <f>VLOOKUP($M$13,'[6]3.1. паспорт Техсостояние ПС'!$A$21:$W$670,12,FALSE)</f>
        <v>0</v>
      </c>
      <c r="J25" s="190">
        <v>0</v>
      </c>
      <c r="K25" s="190">
        <f>VLOOKUP($M$13,'[6]3.1. паспорт Техсостояние ПС'!$A$21:$W$670,14,FALSE)</f>
        <v>0</v>
      </c>
      <c r="L25" s="190">
        <f>VLOOKUP($M$13,'[6]3.1. паспорт Техсостояние ПС'!$A$21:$W$670,15,FALSE)</f>
        <v>0</v>
      </c>
      <c r="M25" s="190">
        <f>VLOOKUP($M$13,'[6]3.1. паспорт Техсостояние ПС'!$A$21:$W$670,16,FALSE)</f>
        <v>0</v>
      </c>
      <c r="N25" s="190">
        <f>VLOOKUP($M$13,'[6]3.1. паспорт Техсостояние ПС'!$A$21:$W$670,17,FALSE)</f>
        <v>0</v>
      </c>
      <c r="O25" s="190">
        <f>VLOOKUP($M$13,'[6]3.1. паспорт Техсостояние ПС'!$A$21:$W$670,18,FALSE)</f>
        <v>2</v>
      </c>
      <c r="P25" s="190">
        <f>VLOOKUP($M$13,'[6]3.1. паспорт Техсостояние ПС'!$A$21:$W$670,19,FALSE)</f>
        <v>0</v>
      </c>
      <c r="Q25" s="190">
        <f>VLOOKUP($M$13,'[6]3.1. паспорт Техсостояние ПС'!$A$21:$W$670,20,FALSE)</f>
        <v>0</v>
      </c>
      <c r="R25" s="190">
        <f>VLOOKUP($M$13,'[6]3.1. паспорт Техсостояние ПС'!$A$21:$W$670,21,FALSE)</f>
        <v>0</v>
      </c>
      <c r="S25" s="190">
        <f>VLOOKUP($M$13,'[6]3.1. паспорт Техсостояние ПС'!$A$21:$W$670,22,FALSE)</f>
        <v>0</v>
      </c>
      <c r="T25" s="190">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55" t="s">
        <v>526</v>
      </c>
      <c r="C27" s="355"/>
      <c r="D27" s="355"/>
      <c r="E27" s="355"/>
      <c r="F27" s="355"/>
      <c r="G27" s="355"/>
      <c r="H27" s="355"/>
      <c r="I27" s="355"/>
      <c r="J27" s="355"/>
      <c r="K27" s="355"/>
      <c r="L27" s="355"/>
      <c r="M27" s="355"/>
      <c r="N27" s="355"/>
      <c r="O27" s="355"/>
      <c r="P27" s="355"/>
      <c r="Q27" s="355"/>
      <c r="R27" s="35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493</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1"/>
      <c r="B2" s="161"/>
      <c r="C2" s="161"/>
      <c r="D2" s="161"/>
      <c r="E2" s="160"/>
      <c r="F2" s="161"/>
      <c r="G2" s="161"/>
      <c r="H2" s="161"/>
      <c r="I2" s="161"/>
      <c r="J2" s="161"/>
      <c r="K2" s="161"/>
      <c r="L2" s="161"/>
      <c r="M2" s="161"/>
      <c r="N2" s="161"/>
      <c r="O2" s="161"/>
      <c r="P2" s="161"/>
      <c r="Q2" s="178"/>
      <c r="R2" s="178"/>
      <c r="S2" s="161"/>
      <c r="T2" s="161"/>
      <c r="U2" s="161"/>
      <c r="V2" s="161"/>
      <c r="W2" s="161"/>
      <c r="X2" s="161"/>
      <c r="Y2" s="161"/>
      <c r="Z2" s="161"/>
      <c r="AA2" s="163" t="s">
        <v>12</v>
      </c>
    </row>
    <row r="3" spans="1:27" s="11" customFormat="1" ht="18.75" customHeight="1">
      <c r="A3" s="161"/>
      <c r="B3" s="161"/>
      <c r="C3" s="161"/>
      <c r="D3" s="161"/>
      <c r="E3" s="160"/>
      <c r="F3" s="161"/>
      <c r="G3" s="161"/>
      <c r="H3" s="161"/>
      <c r="I3" s="161"/>
      <c r="J3" s="161"/>
      <c r="K3" s="161"/>
      <c r="L3" s="161"/>
      <c r="M3" s="161"/>
      <c r="N3" s="161"/>
      <c r="O3" s="161"/>
      <c r="P3" s="161"/>
      <c r="Q3" s="178"/>
      <c r="R3" s="178"/>
      <c r="S3" s="161"/>
      <c r="T3" s="161"/>
      <c r="U3" s="161"/>
      <c r="V3" s="161"/>
      <c r="W3" s="161"/>
      <c r="X3" s="161"/>
      <c r="Y3" s="161"/>
      <c r="Z3" s="161"/>
      <c r="AA3" s="163" t="s">
        <v>69</v>
      </c>
    </row>
    <row r="4" spans="1:27" s="11" customFormat="1">
      <c r="A4" s="161"/>
      <c r="B4" s="161"/>
      <c r="C4" s="161"/>
      <c r="D4" s="161"/>
      <c r="E4" s="164"/>
      <c r="F4" s="161"/>
      <c r="G4" s="161"/>
      <c r="H4" s="161"/>
      <c r="I4" s="161"/>
      <c r="J4" s="161"/>
      <c r="K4" s="161"/>
      <c r="L4" s="161"/>
      <c r="M4" s="161"/>
      <c r="N4" s="161"/>
      <c r="O4" s="161"/>
      <c r="P4" s="161"/>
      <c r="Q4" s="178"/>
      <c r="R4" s="178"/>
      <c r="S4" s="161"/>
      <c r="T4" s="161"/>
      <c r="U4" s="161"/>
      <c r="V4" s="161"/>
      <c r="W4" s="161"/>
      <c r="X4" s="161"/>
      <c r="Y4" s="161"/>
      <c r="Z4" s="161"/>
      <c r="AA4" s="161"/>
    </row>
    <row r="5" spans="1:27" s="11" customFormat="1">
      <c r="A5" s="329" t="str">
        <f>'1. паспорт местоположение'!A5:C5</f>
        <v>Год раскрытия информации: 2021</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 customFormat="1">
      <c r="A6" s="179"/>
      <c r="B6" s="179"/>
      <c r="C6" s="179"/>
      <c r="D6" s="179"/>
      <c r="E6" s="179"/>
      <c r="F6" s="179"/>
      <c r="G6" s="179"/>
      <c r="H6" s="179"/>
      <c r="I6" s="179"/>
      <c r="J6" s="179"/>
      <c r="K6" s="179"/>
      <c r="L6" s="179"/>
      <c r="M6" s="179"/>
      <c r="N6" s="179"/>
      <c r="O6" s="179"/>
      <c r="P6" s="179"/>
      <c r="Q6" s="179"/>
      <c r="R6" s="179"/>
      <c r="S6" s="179"/>
      <c r="T6" s="179"/>
      <c r="U6" s="161"/>
      <c r="V6" s="161"/>
      <c r="W6" s="161"/>
      <c r="X6" s="161"/>
      <c r="Y6" s="161"/>
      <c r="Z6" s="161"/>
      <c r="AA6" s="161"/>
    </row>
    <row r="7" spans="1:27" s="11" customFormat="1" ht="18.75">
      <c r="A7" s="161"/>
      <c r="B7" s="161"/>
      <c r="C7" s="161"/>
      <c r="D7" s="161"/>
      <c r="E7" s="322" t="s">
        <v>11</v>
      </c>
      <c r="F7" s="322"/>
      <c r="G7" s="322"/>
      <c r="H7" s="322"/>
      <c r="I7" s="322"/>
      <c r="J7" s="322"/>
      <c r="K7" s="322"/>
      <c r="L7" s="322"/>
      <c r="M7" s="322"/>
      <c r="N7" s="322"/>
      <c r="O7" s="322"/>
      <c r="P7" s="322"/>
      <c r="Q7" s="322"/>
      <c r="R7" s="322"/>
      <c r="S7" s="322"/>
      <c r="T7" s="322"/>
      <c r="U7" s="322"/>
      <c r="V7" s="322"/>
      <c r="W7" s="322"/>
      <c r="X7" s="322"/>
      <c r="Y7" s="322"/>
      <c r="Z7" s="161"/>
      <c r="AA7" s="161"/>
    </row>
    <row r="8" spans="1:27" s="11" customFormat="1" ht="18.75">
      <c r="A8" s="161"/>
      <c r="B8" s="161"/>
      <c r="C8" s="161"/>
      <c r="D8" s="161"/>
      <c r="E8" s="165"/>
      <c r="F8" s="165"/>
      <c r="G8" s="165"/>
      <c r="H8" s="165"/>
      <c r="I8" s="165"/>
      <c r="J8" s="165"/>
      <c r="K8" s="165"/>
      <c r="L8" s="165"/>
      <c r="M8" s="165"/>
      <c r="N8" s="165"/>
      <c r="O8" s="165"/>
      <c r="P8" s="165"/>
      <c r="Q8" s="165"/>
      <c r="R8" s="165"/>
      <c r="S8" s="176"/>
      <c r="T8" s="176"/>
      <c r="U8" s="176"/>
      <c r="V8" s="176"/>
      <c r="W8" s="176"/>
      <c r="X8" s="161"/>
      <c r="Y8" s="161"/>
      <c r="Z8" s="161"/>
      <c r="AA8" s="161"/>
    </row>
    <row r="9" spans="1:27" s="11" customFormat="1" ht="18.75" customHeight="1">
      <c r="A9" s="372" t="str">
        <f>'1. паспорт местоположение'!A9</f>
        <v>Общество с ограниченной ответственностью "Сургутские городские электрические сети"</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1" customFormat="1" ht="18.75" customHeight="1">
      <c r="A10" s="161"/>
      <c r="B10" s="161"/>
      <c r="C10" s="161"/>
      <c r="D10" s="161"/>
      <c r="E10" s="319" t="s">
        <v>10</v>
      </c>
      <c r="F10" s="319"/>
      <c r="G10" s="319"/>
      <c r="H10" s="319"/>
      <c r="I10" s="319"/>
      <c r="J10" s="319"/>
      <c r="K10" s="319"/>
      <c r="L10" s="319"/>
      <c r="M10" s="319"/>
      <c r="N10" s="319"/>
      <c r="O10" s="319"/>
      <c r="P10" s="319"/>
      <c r="Q10" s="319"/>
      <c r="R10" s="319"/>
      <c r="S10" s="319"/>
      <c r="T10" s="319"/>
      <c r="U10" s="319"/>
      <c r="V10" s="319"/>
      <c r="W10" s="319"/>
      <c r="X10" s="319"/>
      <c r="Y10" s="319"/>
      <c r="Z10" s="161"/>
      <c r="AA10" s="161"/>
    </row>
    <row r="11" spans="1:27" s="11" customFormat="1" ht="18.75">
      <c r="A11" s="161"/>
      <c r="B11" s="161"/>
      <c r="C11" s="161"/>
      <c r="D11" s="161"/>
      <c r="E11" s="165"/>
      <c r="F11" s="165"/>
      <c r="G11" s="165"/>
      <c r="H11" s="165"/>
      <c r="I11" s="165"/>
      <c r="J11" s="165"/>
      <c r="K11" s="165"/>
      <c r="L11" s="165"/>
      <c r="M11" s="165"/>
      <c r="N11" s="165"/>
      <c r="O11" s="165"/>
      <c r="P11" s="165"/>
      <c r="Q11" s="165"/>
      <c r="R11" s="165"/>
      <c r="S11" s="176"/>
      <c r="T11" s="176"/>
      <c r="U11" s="176"/>
      <c r="V11" s="176"/>
      <c r="W11" s="176"/>
      <c r="X11" s="161"/>
      <c r="Y11" s="161"/>
      <c r="Z11" s="161"/>
      <c r="AA11" s="161"/>
    </row>
    <row r="12" spans="1:27" s="11" customFormat="1" ht="18.75" customHeight="1">
      <c r="A12" s="373" t="str">
        <f>'1. паспорт местоположение'!A12:B12</f>
        <v>F_</v>
      </c>
      <c r="B12" s="374"/>
      <c r="C12" s="374"/>
      <c r="D12" s="374"/>
      <c r="E12" s="374"/>
      <c r="F12" s="374"/>
      <c r="G12" s="374"/>
      <c r="H12" s="374"/>
      <c r="I12" s="374"/>
      <c r="J12" s="374"/>
      <c r="K12" s="374"/>
      <c r="L12" s="374"/>
      <c r="M12" s="374"/>
      <c r="N12" s="374"/>
      <c r="O12" s="374"/>
      <c r="P12" s="374"/>
      <c r="Q12" s="374"/>
      <c r="R12" s="375" t="str">
        <f>'1. паспорт местоположение'!C12</f>
        <v>1.6.70</v>
      </c>
      <c r="S12" s="376"/>
      <c r="T12" s="376"/>
      <c r="U12" s="376"/>
      <c r="V12" s="376"/>
      <c r="W12" s="376"/>
      <c r="X12" s="376"/>
      <c r="Y12" s="376"/>
      <c r="Z12" s="376"/>
      <c r="AA12" s="376"/>
    </row>
    <row r="13" spans="1:27" s="11" customFormat="1" ht="18.75" customHeight="1">
      <c r="A13" s="161"/>
      <c r="B13" s="161"/>
      <c r="C13" s="161"/>
      <c r="D13" s="161"/>
      <c r="E13" s="319" t="s">
        <v>9</v>
      </c>
      <c r="F13" s="319"/>
      <c r="G13" s="319"/>
      <c r="H13" s="319"/>
      <c r="I13" s="319"/>
      <c r="J13" s="319"/>
      <c r="K13" s="319"/>
      <c r="L13" s="319"/>
      <c r="M13" s="319"/>
      <c r="N13" s="319"/>
      <c r="O13" s="319"/>
      <c r="P13" s="319"/>
      <c r="Q13" s="319"/>
      <c r="R13" s="319"/>
      <c r="S13" s="319"/>
      <c r="T13" s="319"/>
      <c r="U13" s="319"/>
      <c r="V13" s="319"/>
      <c r="W13" s="319"/>
      <c r="X13" s="319"/>
      <c r="Y13" s="319"/>
      <c r="Z13" s="161"/>
      <c r="AA13" s="161"/>
    </row>
    <row r="14" spans="1:27" s="8" customFormat="1" ht="15.75" customHeight="1">
      <c r="A14" s="177"/>
      <c r="B14" s="177"/>
      <c r="C14" s="177"/>
      <c r="D14" s="177"/>
      <c r="E14" s="166"/>
      <c r="F14" s="166"/>
      <c r="G14" s="166"/>
      <c r="H14" s="166"/>
      <c r="I14" s="166"/>
      <c r="J14" s="166"/>
      <c r="K14" s="166"/>
      <c r="L14" s="166"/>
      <c r="M14" s="166"/>
      <c r="N14" s="166"/>
      <c r="O14" s="166"/>
      <c r="P14" s="166"/>
      <c r="Q14" s="166"/>
      <c r="R14" s="166"/>
      <c r="S14" s="166"/>
      <c r="T14" s="166"/>
      <c r="U14" s="166"/>
      <c r="V14" s="166"/>
      <c r="W14" s="166"/>
      <c r="X14" s="177"/>
      <c r="Y14" s="177"/>
      <c r="Z14" s="177"/>
      <c r="AA14" s="177"/>
    </row>
    <row r="15" spans="1:27" s="2" customFormat="1">
      <c r="A15" s="377" t="str">
        <f>'1. паспорт местоположение'!A15:C15</f>
        <v>Сети электроснабжения (энергетический комплекс) для населения г. Сургут»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2" customFormat="1" ht="15" customHeight="1">
      <c r="A16" s="180"/>
      <c r="B16" s="180"/>
      <c r="C16" s="180"/>
      <c r="D16" s="180"/>
      <c r="E16" s="319" t="s">
        <v>7</v>
      </c>
      <c r="F16" s="319"/>
      <c r="G16" s="319"/>
      <c r="H16" s="319"/>
      <c r="I16" s="319"/>
      <c r="J16" s="319"/>
      <c r="K16" s="319"/>
      <c r="L16" s="319"/>
      <c r="M16" s="319"/>
      <c r="N16" s="319"/>
      <c r="O16" s="319"/>
      <c r="P16" s="319"/>
      <c r="Q16" s="319"/>
      <c r="R16" s="319"/>
      <c r="S16" s="319"/>
      <c r="T16" s="319"/>
      <c r="U16" s="319"/>
      <c r="V16" s="319"/>
      <c r="W16" s="319"/>
      <c r="X16" s="319"/>
      <c r="Y16" s="319"/>
      <c r="Z16" s="180"/>
      <c r="AA16" s="180"/>
    </row>
    <row r="17" spans="1:27" s="2" customFormat="1" ht="15" customHeight="1">
      <c r="A17" s="180"/>
      <c r="B17" s="180"/>
      <c r="C17" s="180"/>
      <c r="D17" s="180"/>
      <c r="E17" s="167"/>
      <c r="F17" s="167"/>
      <c r="G17" s="167"/>
      <c r="H17" s="167"/>
      <c r="I17" s="167"/>
      <c r="J17" s="167"/>
      <c r="K17" s="167"/>
      <c r="L17" s="167"/>
      <c r="M17" s="167"/>
      <c r="N17" s="167"/>
      <c r="O17" s="167"/>
      <c r="P17" s="167"/>
      <c r="Q17" s="167"/>
      <c r="R17" s="167"/>
      <c r="S17" s="167"/>
      <c r="T17" s="167"/>
      <c r="U17" s="167"/>
      <c r="V17" s="167"/>
      <c r="W17" s="167"/>
      <c r="X17" s="180"/>
      <c r="Y17" s="180"/>
      <c r="Z17" s="180"/>
      <c r="AA17" s="180"/>
    </row>
    <row r="18" spans="1:27" s="2" customFormat="1" ht="15" customHeight="1">
      <c r="A18" s="174"/>
      <c r="B18" s="174"/>
      <c r="C18" s="174"/>
      <c r="D18" s="174"/>
      <c r="E18" s="363"/>
      <c r="F18" s="363"/>
      <c r="G18" s="363"/>
      <c r="H18" s="363"/>
      <c r="I18" s="363"/>
      <c r="J18" s="363"/>
      <c r="K18" s="363"/>
      <c r="L18" s="363"/>
      <c r="M18" s="363"/>
      <c r="N18" s="363"/>
      <c r="O18" s="363"/>
      <c r="P18" s="363"/>
      <c r="Q18" s="363"/>
      <c r="R18" s="363"/>
      <c r="S18" s="363"/>
      <c r="T18" s="363"/>
      <c r="U18" s="363"/>
      <c r="V18" s="363"/>
      <c r="W18" s="363"/>
      <c r="X18" s="363"/>
      <c r="Y18" s="363"/>
      <c r="Z18" s="174"/>
      <c r="AA18" s="174"/>
    </row>
    <row r="19" spans="1:27" ht="25.5" customHeight="1">
      <c r="A19" s="363" t="s">
        <v>497</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50" customFormat="1" ht="21" customHeight="1">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row>
    <row r="21" spans="1:27" ht="15.75" customHeight="1">
      <c r="A21" s="364" t="s">
        <v>6</v>
      </c>
      <c r="B21" s="367" t="s">
        <v>504</v>
      </c>
      <c r="C21" s="368"/>
      <c r="D21" s="367" t="s">
        <v>506</v>
      </c>
      <c r="E21" s="368"/>
      <c r="F21" s="357" t="s">
        <v>98</v>
      </c>
      <c r="G21" s="371"/>
      <c r="H21" s="371"/>
      <c r="I21" s="358"/>
      <c r="J21" s="364" t="s">
        <v>507</v>
      </c>
      <c r="K21" s="367" t="s">
        <v>508</v>
      </c>
      <c r="L21" s="368"/>
      <c r="M21" s="367" t="s">
        <v>509</v>
      </c>
      <c r="N21" s="368"/>
      <c r="O21" s="367" t="s">
        <v>496</v>
      </c>
      <c r="P21" s="368"/>
      <c r="Q21" s="367" t="s">
        <v>131</v>
      </c>
      <c r="R21" s="368"/>
      <c r="S21" s="364" t="s">
        <v>130</v>
      </c>
      <c r="T21" s="364" t="s">
        <v>510</v>
      </c>
      <c r="U21" s="364" t="s">
        <v>505</v>
      </c>
      <c r="V21" s="367" t="s">
        <v>129</v>
      </c>
      <c r="W21" s="368"/>
      <c r="X21" s="357" t="s">
        <v>121</v>
      </c>
      <c r="Y21" s="371"/>
      <c r="Z21" s="359" t="s">
        <v>120</v>
      </c>
      <c r="AA21" s="359"/>
    </row>
    <row r="22" spans="1:27" ht="216" customHeight="1">
      <c r="A22" s="365"/>
      <c r="B22" s="369"/>
      <c r="C22" s="370"/>
      <c r="D22" s="369"/>
      <c r="E22" s="370"/>
      <c r="F22" s="357" t="s">
        <v>128</v>
      </c>
      <c r="G22" s="358"/>
      <c r="H22" s="357" t="s">
        <v>127</v>
      </c>
      <c r="I22" s="358"/>
      <c r="J22" s="366"/>
      <c r="K22" s="369"/>
      <c r="L22" s="370"/>
      <c r="M22" s="369"/>
      <c r="N22" s="370"/>
      <c r="O22" s="369"/>
      <c r="P22" s="370"/>
      <c r="Q22" s="369"/>
      <c r="R22" s="370"/>
      <c r="S22" s="366"/>
      <c r="T22" s="366"/>
      <c r="U22" s="366"/>
      <c r="V22" s="369"/>
      <c r="W22" s="370"/>
      <c r="X22" s="99" t="s">
        <v>119</v>
      </c>
      <c r="Y22" s="99" t="s">
        <v>494</v>
      </c>
      <c r="Z22" s="99" t="s">
        <v>118</v>
      </c>
      <c r="AA22" s="99" t="s">
        <v>117</v>
      </c>
    </row>
    <row r="23" spans="1:27" ht="60" customHeight="1">
      <c r="A23" s="366"/>
      <c r="B23" s="150" t="s">
        <v>115</v>
      </c>
      <c r="C23" s="150" t="s">
        <v>116</v>
      </c>
      <c r="D23" s="100" t="s">
        <v>115</v>
      </c>
      <c r="E23" s="100" t="s">
        <v>116</v>
      </c>
      <c r="F23" s="100" t="s">
        <v>115</v>
      </c>
      <c r="G23" s="100" t="s">
        <v>116</v>
      </c>
      <c r="H23" s="100" t="s">
        <v>115</v>
      </c>
      <c r="I23" s="100" t="s">
        <v>116</v>
      </c>
      <c r="J23" s="100" t="s">
        <v>115</v>
      </c>
      <c r="K23" s="100" t="s">
        <v>115</v>
      </c>
      <c r="L23" s="100" t="s">
        <v>116</v>
      </c>
      <c r="M23" s="100" t="s">
        <v>115</v>
      </c>
      <c r="N23" s="100" t="s">
        <v>116</v>
      </c>
      <c r="O23" s="100" t="s">
        <v>115</v>
      </c>
      <c r="P23" s="100" t="s">
        <v>116</v>
      </c>
      <c r="Q23" s="100" t="s">
        <v>115</v>
      </c>
      <c r="R23" s="100" t="s">
        <v>116</v>
      </c>
      <c r="S23" s="100" t="s">
        <v>115</v>
      </c>
      <c r="T23" s="100" t="s">
        <v>115</v>
      </c>
      <c r="U23" s="100" t="s">
        <v>115</v>
      </c>
      <c r="V23" s="100" t="s">
        <v>115</v>
      </c>
      <c r="W23" s="100" t="s">
        <v>116</v>
      </c>
      <c r="X23" s="100" t="s">
        <v>115</v>
      </c>
      <c r="Y23" s="100" t="s">
        <v>115</v>
      </c>
      <c r="Z23" s="99" t="s">
        <v>115</v>
      </c>
      <c r="AA23" s="99" t="s">
        <v>115</v>
      </c>
    </row>
    <row r="24" spans="1:27">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0" customFormat="1" ht="141.75" customHeight="1">
      <c r="A25" s="248">
        <v>1</v>
      </c>
      <c r="B25" s="248">
        <f>VLOOKUP($R$12,'[6]3.2 паспорт Техсостояние ЛЭП'!$A$21:$AD$670,5,FALSE)</f>
        <v>0</v>
      </c>
      <c r="C25" s="248">
        <f>VLOOKUP($R$12,'[6]3.2 паспорт Техсостояние ЛЭП'!$A$21:$AD$670,6,FALSE)</f>
        <v>0</v>
      </c>
      <c r="D25" s="248">
        <f>VLOOKUP($R$12,'[6]3.2 паспорт Техсостояние ЛЭП'!$A$21:$AD$670,7,FALSE)</f>
        <v>0</v>
      </c>
      <c r="E25" s="248">
        <f>VLOOKUP($R$12,'[6]3.2 паспорт Техсостояние ЛЭП'!$A$21:$AD$670,8,FALSE)</f>
        <v>0</v>
      </c>
      <c r="F25" s="248">
        <f>VLOOKUP($R$12,'[6]3.2 паспорт Техсостояние ЛЭП'!$A$21:$AD$670,9,FALSE)</f>
        <v>0</v>
      </c>
      <c r="G25" s="248">
        <f>VLOOKUP($R$12,'[6]3.2 паспорт Техсостояние ЛЭП'!$A$21:$AD$670,10,FALSE)</f>
        <v>0</v>
      </c>
      <c r="H25" s="248">
        <f>VLOOKUP($R$12,'[6]3.2 паспорт Техсостояние ЛЭП'!$A$21:$AD$670,11,FALSE)</f>
        <v>0</v>
      </c>
      <c r="I25" s="248">
        <f>VLOOKUP($R$12,'[6]3.2 паспорт Техсостояние ЛЭП'!$A$21:$AD$670,12,FALSE)</f>
        <v>0</v>
      </c>
      <c r="J25" s="248">
        <f>VLOOKUP($R$12,'[6]3.2 паспорт Техсостояние ЛЭП'!$A$21:$AD$670,13,FALSE)</f>
        <v>0</v>
      </c>
      <c r="K25" s="248">
        <f>VLOOKUP($R$12,'[6]3.2 паспорт Техсостояние ЛЭП'!$A$21:$AD$670,14,FALSE)</f>
        <v>0</v>
      </c>
      <c r="L25" s="248">
        <f>VLOOKUP($R$12,'[6]3.2 паспорт Техсостояние ЛЭП'!$A$21:$AD$670,15,FALSE)</f>
        <v>0</v>
      </c>
      <c r="M25" s="248">
        <f>VLOOKUP($R$12,'[6]3.2 паспорт Техсостояние ЛЭП'!$A$21:$AD$670,16,FALSE)</f>
        <v>0</v>
      </c>
      <c r="N25" s="248">
        <f>VLOOKUP($R$12,'[6]3.2 паспорт Техсостояние ЛЭП'!$A$21:$AD$670,17,FALSE)</f>
        <v>0</v>
      </c>
      <c r="O25" s="248">
        <f>VLOOKUP($R$12,'[6]3.2 паспорт Техсостояние ЛЭП'!$A$21:$AD$670,18,FALSE)</f>
        <v>0</v>
      </c>
      <c r="P25" s="248">
        <f>VLOOKUP($R$12,'[6]3.2 паспорт Техсостояние ЛЭП'!$A$21:$AD$670,19,FALSE)</f>
        <v>0</v>
      </c>
      <c r="Q25" s="248">
        <f>VLOOKUP($R$12,'[6]3.2 паспорт Техсостояние ЛЭП'!$A$21:$AD$670,20,FALSE)</f>
        <v>0</v>
      </c>
      <c r="R25" s="248">
        <f>VLOOKUP($R$12,'[6]3.2 паспорт Техсостояние ЛЭП'!$A$21:$AD$670,21,FALSE)</f>
        <v>0</v>
      </c>
      <c r="S25" s="248">
        <f>VLOOKUP($R$12,'[6]3.2 паспорт Техсостояние ЛЭП'!$A$21:$AD$670,22,FALSE)</f>
        <v>0</v>
      </c>
      <c r="T25" s="248">
        <f>VLOOKUP($R$12,'[6]3.2 паспорт Техсостояние ЛЭП'!$A$21:$AD$670,23,FALSE)</f>
        <v>0</v>
      </c>
      <c r="U25" s="248">
        <f>VLOOKUP($R$12,'[6]3.2 паспорт Техсостояние ЛЭП'!$A$21:$AD$670,24,FALSE)</f>
        <v>0</v>
      </c>
      <c r="V25" s="248">
        <f>VLOOKUP($R$12,'[6]3.2 паспорт Техсостояние ЛЭП'!$A$21:$AD$670,25,FALSE)</f>
        <v>0</v>
      </c>
      <c r="W25" s="248">
        <f>VLOOKUP($R$12,'[6]3.2 паспорт Техсостояние ЛЭП'!$A$21:$AD$670,26,FALSE)</f>
        <v>0</v>
      </c>
      <c r="X25" s="248">
        <f>VLOOKUP($R$12,'[6]3.2 паспорт Техсостояние ЛЭП'!$A$21:$AD$670,27,FALSE)</f>
        <v>0</v>
      </c>
      <c r="Y25" s="248">
        <f>VLOOKUP($R$12,'[6]3.2 паспорт Техсостояние ЛЭП'!$A$21:$AD$670,28,FALSE)</f>
        <v>0</v>
      </c>
      <c r="Z25" s="248">
        <f>VLOOKUP($R$12,'[6]3.2 паспорт Техсостояние ЛЭП'!$A$21:$AD$670,29,FALSE)</f>
        <v>0</v>
      </c>
      <c r="AA25" s="248">
        <f>VLOOKUP($R$12,'[6]3.2 паспорт Техсостояние ЛЭП'!$A$21:$AD$670,30,FALSE)</f>
        <v>0</v>
      </c>
    </row>
    <row r="26" spans="1:27" ht="3" customHeight="1">
      <c r="X26" s="101"/>
      <c r="Y26" s="102"/>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8" zoomScale="65" zoomScaleNormal="6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29" t="str">
        <f>'1. паспорт местоположение'!A5:C5</f>
        <v>Год раскрытия информации: 2021</v>
      </c>
      <c r="B5" s="330"/>
      <c r="C5" s="33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1" customFormat="1" ht="18.75">
      <c r="A6" s="16"/>
      <c r="E6" s="15"/>
      <c r="F6" s="15"/>
      <c r="G6" s="14"/>
    </row>
    <row r="7" spans="1:29" s="11" customFormat="1" ht="18.75">
      <c r="A7" s="331" t="s">
        <v>11</v>
      </c>
      <c r="B7" s="331"/>
      <c r="C7" s="331"/>
      <c r="D7" s="12"/>
      <c r="E7" s="12"/>
      <c r="F7" s="12"/>
      <c r="G7" s="12"/>
      <c r="H7" s="12"/>
      <c r="I7" s="12"/>
      <c r="J7" s="12"/>
      <c r="K7" s="12"/>
      <c r="L7" s="12"/>
      <c r="M7" s="12"/>
      <c r="N7" s="12"/>
      <c r="O7" s="12"/>
      <c r="P7" s="12"/>
      <c r="Q7" s="12"/>
      <c r="R7" s="12"/>
      <c r="S7" s="12"/>
      <c r="T7" s="12"/>
      <c r="U7" s="12"/>
    </row>
    <row r="8" spans="1:29" s="11" customFormat="1" ht="18.75">
      <c r="A8" s="331"/>
      <c r="B8" s="331"/>
      <c r="C8" s="331"/>
      <c r="D8" s="13"/>
      <c r="E8" s="13"/>
      <c r="F8" s="13"/>
      <c r="G8" s="13"/>
      <c r="H8" s="12"/>
      <c r="I8" s="12"/>
      <c r="J8" s="12"/>
      <c r="K8" s="12"/>
      <c r="L8" s="12"/>
      <c r="M8" s="12"/>
      <c r="N8" s="12"/>
      <c r="O8" s="12"/>
      <c r="P8" s="12"/>
      <c r="Q8" s="12"/>
      <c r="R8" s="12"/>
      <c r="S8" s="12"/>
      <c r="T8" s="12"/>
      <c r="U8" s="12"/>
    </row>
    <row r="9" spans="1:29" s="11" customFormat="1" ht="18.75">
      <c r="A9" s="378" t="str">
        <f>'1. паспорт местоположение'!A9:C9</f>
        <v>Общество с ограниченной ответственностью "Сургутские городские электрические сети"</v>
      </c>
      <c r="B9" s="378"/>
      <c r="C9" s="378"/>
      <c r="D9" s="7"/>
      <c r="E9" s="7"/>
      <c r="F9" s="7"/>
      <c r="G9" s="7"/>
      <c r="H9" s="12"/>
      <c r="I9" s="12"/>
      <c r="J9" s="12"/>
      <c r="K9" s="12"/>
      <c r="L9" s="12"/>
      <c r="M9" s="12"/>
      <c r="N9" s="12"/>
      <c r="O9" s="12"/>
      <c r="P9" s="12"/>
      <c r="Q9" s="12"/>
      <c r="R9" s="12"/>
      <c r="S9" s="12"/>
      <c r="T9" s="12"/>
      <c r="U9" s="12"/>
    </row>
    <row r="10" spans="1:29" s="11" customFormat="1" ht="18.75">
      <c r="A10" s="336" t="s">
        <v>10</v>
      </c>
      <c r="B10" s="336"/>
      <c r="C10" s="336"/>
      <c r="D10" s="5"/>
      <c r="E10" s="5"/>
      <c r="F10" s="5"/>
      <c r="G10" s="5"/>
      <c r="H10" s="12"/>
      <c r="I10" s="12"/>
      <c r="J10" s="12"/>
      <c r="K10" s="12"/>
      <c r="L10" s="12"/>
      <c r="M10" s="12"/>
      <c r="N10" s="12"/>
      <c r="O10" s="12"/>
      <c r="P10" s="12"/>
      <c r="Q10" s="12"/>
      <c r="R10" s="12"/>
      <c r="S10" s="12"/>
      <c r="T10" s="12"/>
      <c r="U10" s="12"/>
    </row>
    <row r="11" spans="1:29" s="11" customFormat="1" ht="18.75">
      <c r="A11" s="331"/>
      <c r="B11" s="331"/>
      <c r="C11" s="331"/>
      <c r="D11" s="13"/>
      <c r="E11" s="13"/>
      <c r="F11" s="13"/>
      <c r="G11" s="13"/>
      <c r="H11" s="12"/>
      <c r="I11" s="12"/>
      <c r="J11" s="12"/>
      <c r="K11" s="12"/>
      <c r="L11" s="12"/>
      <c r="M11" s="12"/>
      <c r="N11" s="12"/>
      <c r="O11" s="12"/>
      <c r="P11" s="12"/>
      <c r="Q11" s="12"/>
      <c r="R11" s="12"/>
      <c r="S11" s="12"/>
      <c r="T11" s="12"/>
      <c r="U11" s="12"/>
    </row>
    <row r="12" spans="1:29" s="11" customFormat="1" ht="18.75">
      <c r="A12" s="361" t="str">
        <f>'1. паспорт местоположение'!A12:B12</f>
        <v>F_</v>
      </c>
      <c r="B12" s="362"/>
      <c r="C12" s="186" t="str">
        <f>'1. паспорт местоположение'!C12</f>
        <v>1.6.70</v>
      </c>
      <c r="D12" s="7"/>
      <c r="E12" s="7"/>
      <c r="F12" s="7"/>
      <c r="G12" s="7"/>
      <c r="H12" s="12"/>
      <c r="I12" s="12"/>
      <c r="J12" s="12"/>
      <c r="K12" s="12"/>
      <c r="L12" s="12"/>
      <c r="M12" s="12"/>
      <c r="N12" s="12"/>
      <c r="O12" s="12"/>
      <c r="P12" s="12"/>
      <c r="Q12" s="12"/>
      <c r="R12" s="12"/>
      <c r="S12" s="12"/>
      <c r="T12" s="12"/>
      <c r="U12" s="12"/>
    </row>
    <row r="13" spans="1:29" s="11" customFormat="1" ht="18.75">
      <c r="A13" s="336" t="s">
        <v>9</v>
      </c>
      <c r="B13" s="336"/>
      <c r="C13" s="336"/>
      <c r="D13" s="5"/>
      <c r="E13" s="5"/>
      <c r="F13" s="5"/>
      <c r="G13" s="5"/>
      <c r="H13" s="12"/>
      <c r="I13" s="12"/>
      <c r="J13" s="12"/>
      <c r="K13" s="12"/>
      <c r="L13" s="12"/>
      <c r="M13" s="12"/>
      <c r="N13" s="12"/>
      <c r="O13" s="12"/>
      <c r="P13" s="12"/>
      <c r="Q13" s="12"/>
      <c r="R13" s="12"/>
      <c r="S13" s="12"/>
      <c r="T13" s="12"/>
      <c r="U13" s="12"/>
    </row>
    <row r="14" spans="1:29" s="8" customFormat="1" ht="15.75" customHeight="1">
      <c r="A14" s="337"/>
      <c r="B14" s="337"/>
      <c r="C14" s="337"/>
      <c r="D14" s="9"/>
      <c r="E14" s="9"/>
      <c r="F14" s="9"/>
      <c r="G14" s="9"/>
      <c r="H14" s="9"/>
      <c r="I14" s="9"/>
      <c r="J14" s="9"/>
      <c r="K14" s="9"/>
      <c r="L14" s="9"/>
      <c r="M14" s="9"/>
      <c r="N14" s="9"/>
      <c r="O14" s="9"/>
      <c r="P14" s="9"/>
      <c r="Q14" s="9"/>
      <c r="R14" s="9"/>
      <c r="S14" s="9"/>
      <c r="T14" s="9"/>
      <c r="U14" s="9"/>
    </row>
    <row r="15" spans="1:29" s="2" customFormat="1" ht="15.75">
      <c r="A15" s="340" t="str">
        <f>'1. паспорт местоположение'!A15:C15</f>
        <v>Сети электроснабжения (энергетический комплекс) для населения г. Сургут»</v>
      </c>
      <c r="B15" s="340"/>
      <c r="C15" s="340"/>
      <c r="D15" s="7"/>
      <c r="E15" s="7"/>
      <c r="F15" s="7"/>
      <c r="G15" s="7"/>
      <c r="H15" s="7"/>
      <c r="I15" s="7"/>
      <c r="J15" s="7"/>
      <c r="K15" s="7"/>
      <c r="L15" s="7"/>
      <c r="M15" s="7"/>
      <c r="N15" s="7"/>
      <c r="O15" s="7"/>
      <c r="P15" s="7"/>
      <c r="Q15" s="7"/>
      <c r="R15" s="7"/>
      <c r="S15" s="7"/>
      <c r="T15" s="7"/>
      <c r="U15" s="7"/>
    </row>
    <row r="16" spans="1:29" s="2" customFormat="1" ht="15" customHeight="1">
      <c r="A16" s="336" t="s">
        <v>7</v>
      </c>
      <c r="B16" s="336"/>
      <c r="C16" s="336"/>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489</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502</v>
      </c>
      <c r="C22" s="59"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538</v>
      </c>
      <c r="C23" s="31" t="s">
        <v>373</v>
      </c>
      <c r="D23" s="23"/>
      <c r="E23" s="23"/>
      <c r="F23" s="23"/>
      <c r="G23" s="23"/>
      <c r="H23" s="23"/>
      <c r="I23" s="23"/>
      <c r="J23" s="23"/>
      <c r="K23" s="23"/>
      <c r="L23" s="23"/>
      <c r="M23" s="23"/>
      <c r="N23" s="23"/>
      <c r="O23" s="23"/>
      <c r="P23" s="23"/>
      <c r="Q23" s="23"/>
      <c r="R23" s="23"/>
      <c r="S23" s="23"/>
      <c r="T23" s="23"/>
      <c r="U23" s="23"/>
    </row>
    <row r="24" spans="1:21" ht="18.75" customHeight="1">
      <c r="A24" s="24"/>
      <c r="B24" s="171" t="s">
        <v>564</v>
      </c>
      <c r="C24" s="27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1" t="s">
        <v>133</v>
      </c>
      <c r="C25" s="27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522</v>
      </c>
      <c r="C26" s="31" t="str">
        <f>A15</f>
        <v>Сети электроснабжения (энергетический комплекс) для населения г. Сургут»</v>
      </c>
      <c r="D26" s="23"/>
      <c r="E26" s="23"/>
      <c r="F26" s="23"/>
      <c r="G26" s="23"/>
      <c r="H26" s="23"/>
      <c r="I26" s="23"/>
      <c r="J26" s="23"/>
      <c r="K26" s="23"/>
      <c r="L26" s="23"/>
      <c r="M26" s="23"/>
      <c r="N26" s="23"/>
      <c r="O26" s="23"/>
      <c r="P26" s="23"/>
      <c r="Q26" s="23"/>
      <c r="R26" s="23"/>
      <c r="S26" s="23"/>
      <c r="T26" s="23"/>
      <c r="U26" s="23"/>
    </row>
    <row r="27" spans="1:21" ht="63" customHeight="1">
      <c r="A27" s="24" t="s">
        <v>62</v>
      </c>
      <c r="B27" s="246" t="s">
        <v>568</v>
      </c>
      <c r="C27" s="191">
        <f>'1. паспорт местоположение'!C50</f>
        <v>28.7242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233</v>
      </c>
      <c r="C28" s="31" t="s">
        <v>373</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503</v>
      </c>
      <c r="C29" s="192" t="str">
        <f>VLOOKUP(C12,'[6]3.1. паспорт Техсостояние ПС'!$A$21:$X$670,24,FALSE)</f>
        <v>Для улучшения надежного электроснабжения потребителей ж/дома ул. Захарова, 19 в микрорайоне №30 г.Сургут; жилого дома по пр-ту .Комсомольский 50</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2020</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2022</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0" t="s">
        <v>370</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c r="A6" s="331" t="s">
        <v>11</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7"/>
      <c r="AB6" s="147"/>
    </row>
    <row r="7" spans="1:28" ht="18.7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7"/>
      <c r="AB7" s="147"/>
    </row>
    <row r="8" spans="1:28">
      <c r="A8" s="386" t="s">
        <v>8</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48"/>
      <c r="AB8" s="148"/>
    </row>
    <row r="9" spans="1:28" ht="15.75">
      <c r="A9" s="336" t="s">
        <v>10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9"/>
      <c r="AB9" s="149"/>
    </row>
    <row r="10" spans="1:28" ht="18.7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7"/>
      <c r="AB10" s="147"/>
    </row>
    <row r="11" spans="1:28">
      <c r="A11" s="386" t="s">
        <v>8</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48"/>
      <c r="AB11" s="148"/>
    </row>
    <row r="12" spans="1:28" ht="15.75">
      <c r="A12" s="336" t="s">
        <v>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9"/>
      <c r="AB12" s="149"/>
    </row>
    <row r="13" spans="1:28" ht="18.7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c r="A14" s="386" t="s">
        <v>8</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48"/>
      <c r="AB14" s="148"/>
    </row>
    <row r="15" spans="1:28" ht="15.7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9"/>
      <c r="AB15" s="149"/>
    </row>
    <row r="16" spans="1:28">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5"/>
      <c r="AB16" s="155"/>
    </row>
    <row r="17" spans="1:28">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5"/>
      <c r="AB17" s="155"/>
    </row>
    <row r="18" spans="1:28">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5"/>
      <c r="AB18" s="155"/>
    </row>
    <row r="19" spans="1:28">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5"/>
      <c r="AB19" s="155"/>
    </row>
    <row r="20" spans="1:28">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6"/>
      <c r="AB20" s="156"/>
    </row>
    <row r="21" spans="1:28">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6"/>
      <c r="AB21" s="156"/>
    </row>
    <row r="22" spans="1:28">
      <c r="A22" s="380" t="s">
        <v>521</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7"/>
      <c r="AB22" s="157"/>
    </row>
    <row r="23" spans="1:28" ht="32.25" customHeight="1">
      <c r="A23" s="382" t="s">
        <v>371</v>
      </c>
      <c r="B23" s="383"/>
      <c r="C23" s="383"/>
      <c r="D23" s="383"/>
      <c r="E23" s="383"/>
      <c r="F23" s="383"/>
      <c r="G23" s="383"/>
      <c r="H23" s="383"/>
      <c r="I23" s="383"/>
      <c r="J23" s="383"/>
      <c r="K23" s="383"/>
      <c r="L23" s="384"/>
      <c r="M23" s="381" t="s">
        <v>372</v>
      </c>
      <c r="N23" s="381"/>
      <c r="O23" s="381"/>
      <c r="P23" s="381"/>
      <c r="Q23" s="381"/>
      <c r="R23" s="381"/>
      <c r="S23" s="381"/>
      <c r="T23" s="381"/>
      <c r="U23" s="381"/>
      <c r="V23" s="381"/>
      <c r="W23" s="381"/>
      <c r="X23" s="381"/>
      <c r="Y23" s="381"/>
      <c r="Z23" s="381"/>
    </row>
    <row r="24" spans="1:28" ht="151.5" customHeight="1">
      <c r="A24" s="96" t="s">
        <v>236</v>
      </c>
      <c r="B24" s="97" t="s">
        <v>265</v>
      </c>
      <c r="C24" s="96" t="s">
        <v>364</v>
      </c>
      <c r="D24" s="96" t="s">
        <v>237</v>
      </c>
      <c r="E24" s="96" t="s">
        <v>365</v>
      </c>
      <c r="F24" s="96" t="s">
        <v>367</v>
      </c>
      <c r="G24" s="96" t="s">
        <v>366</v>
      </c>
      <c r="H24" s="96" t="s">
        <v>238</v>
      </c>
      <c r="I24" s="96" t="s">
        <v>368</v>
      </c>
      <c r="J24" s="96" t="s">
        <v>270</v>
      </c>
      <c r="K24" s="97" t="s">
        <v>264</v>
      </c>
      <c r="L24" s="97" t="s">
        <v>239</v>
      </c>
      <c r="M24" s="98" t="s">
        <v>284</v>
      </c>
      <c r="N24" s="97" t="s">
        <v>528</v>
      </c>
      <c r="O24" s="96" t="s">
        <v>281</v>
      </c>
      <c r="P24" s="96" t="s">
        <v>282</v>
      </c>
      <c r="Q24" s="96" t="s">
        <v>280</v>
      </c>
      <c r="R24" s="96" t="s">
        <v>238</v>
      </c>
      <c r="S24" s="96" t="s">
        <v>279</v>
      </c>
      <c r="T24" s="96" t="s">
        <v>278</v>
      </c>
      <c r="U24" s="96" t="s">
        <v>363</v>
      </c>
      <c r="V24" s="96" t="s">
        <v>280</v>
      </c>
      <c r="W24" s="104" t="s">
        <v>263</v>
      </c>
      <c r="X24" s="104" t="s">
        <v>295</v>
      </c>
      <c r="Y24" s="104" t="s">
        <v>296</v>
      </c>
      <c r="Z24" s="106" t="s">
        <v>293</v>
      </c>
    </row>
    <row r="25" spans="1:28" ht="16.5" customHeight="1">
      <c r="A25" s="96">
        <v>1</v>
      </c>
      <c r="B25" s="97">
        <v>2</v>
      </c>
      <c r="C25" s="96">
        <v>3</v>
      </c>
      <c r="D25" s="97">
        <v>4</v>
      </c>
      <c r="E25" s="96">
        <v>5</v>
      </c>
      <c r="F25" s="97">
        <v>6</v>
      </c>
      <c r="G25" s="96">
        <v>7</v>
      </c>
      <c r="H25" s="97">
        <v>8</v>
      </c>
      <c r="I25" s="96">
        <v>9</v>
      </c>
      <c r="J25" s="97">
        <v>10</v>
      </c>
      <c r="K25" s="158">
        <v>11</v>
      </c>
      <c r="L25" s="97">
        <v>12</v>
      </c>
      <c r="M25" s="158">
        <v>13</v>
      </c>
      <c r="N25" s="97">
        <v>14</v>
      </c>
      <c r="O25" s="158">
        <v>15</v>
      </c>
      <c r="P25" s="97">
        <v>16</v>
      </c>
      <c r="Q25" s="158">
        <v>17</v>
      </c>
      <c r="R25" s="97">
        <v>18</v>
      </c>
      <c r="S25" s="158">
        <v>19</v>
      </c>
      <c r="T25" s="97">
        <v>20</v>
      </c>
      <c r="U25" s="158">
        <v>21</v>
      </c>
      <c r="V25" s="97">
        <v>22</v>
      </c>
      <c r="W25" s="158">
        <v>23</v>
      </c>
      <c r="X25" s="97">
        <v>24</v>
      </c>
      <c r="Y25" s="158">
        <v>25</v>
      </c>
      <c r="Z25" s="97">
        <v>26</v>
      </c>
    </row>
    <row r="26" spans="1:28" ht="45.75" customHeight="1">
      <c r="A26" s="89" t="s">
        <v>348</v>
      </c>
      <c r="B26" s="95"/>
      <c r="C26" s="91" t="s">
        <v>350</v>
      </c>
      <c r="D26" s="91" t="s">
        <v>351</v>
      </c>
      <c r="E26" s="91" t="s">
        <v>352</v>
      </c>
      <c r="F26" s="91" t="s">
        <v>275</v>
      </c>
      <c r="G26" s="91" t="s">
        <v>353</v>
      </c>
      <c r="H26" s="91" t="s">
        <v>238</v>
      </c>
      <c r="I26" s="91" t="s">
        <v>354</v>
      </c>
      <c r="J26" s="91" t="s">
        <v>355</v>
      </c>
      <c r="K26" s="88"/>
      <c r="L26" s="92" t="s">
        <v>261</v>
      </c>
      <c r="M26" s="94" t="s">
        <v>277</v>
      </c>
      <c r="N26" s="88"/>
      <c r="O26" s="88"/>
      <c r="P26" s="88"/>
      <c r="Q26" s="88"/>
      <c r="R26" s="88"/>
      <c r="S26" s="88"/>
      <c r="T26" s="88"/>
      <c r="U26" s="88"/>
      <c r="V26" s="88"/>
      <c r="W26" s="242"/>
      <c r="X26" s="242"/>
      <c r="Y26" s="88"/>
      <c r="Z26" s="90" t="s">
        <v>294</v>
      </c>
    </row>
    <row r="27" spans="1:28">
      <c r="A27" s="88" t="s">
        <v>240</v>
      </c>
      <c r="B27" s="88" t="s">
        <v>266</v>
      </c>
      <c r="C27" s="88" t="s">
        <v>245</v>
      </c>
      <c r="D27" s="88" t="s">
        <v>246</v>
      </c>
      <c r="E27" s="88" t="s">
        <v>285</v>
      </c>
      <c r="F27" s="91" t="s">
        <v>241</v>
      </c>
      <c r="G27" s="91" t="s">
        <v>289</v>
      </c>
      <c r="H27" s="88" t="s">
        <v>238</v>
      </c>
      <c r="I27" s="91" t="s">
        <v>271</v>
      </c>
      <c r="J27" s="91" t="s">
        <v>253</v>
      </c>
      <c r="K27" s="92" t="s">
        <v>257</v>
      </c>
      <c r="L27" s="88"/>
      <c r="M27" s="92" t="s">
        <v>283</v>
      </c>
      <c r="N27" s="88"/>
      <c r="O27" s="88"/>
      <c r="P27" s="88"/>
      <c r="Q27" s="88"/>
      <c r="R27" s="88"/>
      <c r="S27" s="88"/>
      <c r="T27" s="88"/>
      <c r="U27" s="88"/>
      <c r="V27" s="88"/>
      <c r="W27" s="88"/>
      <c r="X27" s="88"/>
      <c r="Y27" s="88"/>
      <c r="Z27" s="88"/>
    </row>
    <row r="28" spans="1:28">
      <c r="A28" s="88" t="s">
        <v>240</v>
      </c>
      <c r="B28" s="88" t="s">
        <v>267</v>
      </c>
      <c r="C28" s="88" t="s">
        <v>247</v>
      </c>
      <c r="D28" s="88" t="s">
        <v>248</v>
      </c>
      <c r="E28" s="88" t="s">
        <v>286</v>
      </c>
      <c r="F28" s="91" t="s">
        <v>242</v>
      </c>
      <c r="G28" s="91" t="s">
        <v>290</v>
      </c>
      <c r="H28" s="88" t="s">
        <v>238</v>
      </c>
      <c r="I28" s="91" t="s">
        <v>272</v>
      </c>
      <c r="J28" s="91" t="s">
        <v>254</v>
      </c>
      <c r="K28" s="92" t="s">
        <v>258</v>
      </c>
      <c r="L28" s="93"/>
      <c r="M28" s="92" t="s">
        <v>0</v>
      </c>
      <c r="N28" s="92"/>
      <c r="O28" s="92"/>
      <c r="P28" s="92"/>
      <c r="Q28" s="92"/>
      <c r="R28" s="92"/>
      <c r="S28" s="92"/>
      <c r="T28" s="92"/>
      <c r="U28" s="92"/>
      <c r="V28" s="92"/>
      <c r="W28" s="92"/>
      <c r="X28" s="92"/>
      <c r="Y28" s="92"/>
      <c r="Z28" s="92"/>
    </row>
    <row r="29" spans="1:28">
      <c r="A29" s="88" t="s">
        <v>240</v>
      </c>
      <c r="B29" s="88" t="s">
        <v>268</v>
      </c>
      <c r="C29" s="88" t="s">
        <v>249</v>
      </c>
      <c r="D29" s="88" t="s">
        <v>250</v>
      </c>
      <c r="E29" s="88" t="s">
        <v>287</v>
      </c>
      <c r="F29" s="91" t="s">
        <v>243</v>
      </c>
      <c r="G29" s="91" t="s">
        <v>291</v>
      </c>
      <c r="H29" s="88" t="s">
        <v>238</v>
      </c>
      <c r="I29" s="91" t="s">
        <v>273</v>
      </c>
      <c r="J29" s="91" t="s">
        <v>255</v>
      </c>
      <c r="K29" s="92" t="s">
        <v>259</v>
      </c>
      <c r="L29" s="93"/>
      <c r="M29" s="88"/>
      <c r="N29" s="88"/>
      <c r="O29" s="88"/>
      <c r="P29" s="88"/>
      <c r="Q29" s="88"/>
      <c r="R29" s="88"/>
      <c r="S29" s="88"/>
      <c r="T29" s="88"/>
      <c r="U29" s="88"/>
      <c r="V29" s="88"/>
      <c r="W29" s="88"/>
      <c r="X29" s="88"/>
      <c r="Y29" s="88"/>
      <c r="Z29" s="88"/>
    </row>
    <row r="30" spans="1:28">
      <c r="A30" s="88" t="s">
        <v>240</v>
      </c>
      <c r="B30" s="88" t="s">
        <v>269</v>
      </c>
      <c r="C30" s="88" t="s">
        <v>251</v>
      </c>
      <c r="D30" s="88" t="s">
        <v>252</v>
      </c>
      <c r="E30" s="88" t="s">
        <v>288</v>
      </c>
      <c r="F30" s="91" t="s">
        <v>244</v>
      </c>
      <c r="G30" s="91" t="s">
        <v>292</v>
      </c>
      <c r="H30" s="88" t="s">
        <v>238</v>
      </c>
      <c r="I30" s="91" t="s">
        <v>274</v>
      </c>
      <c r="J30" s="91" t="s">
        <v>256</v>
      </c>
      <c r="K30" s="92" t="s">
        <v>260</v>
      </c>
      <c r="L30" s="93"/>
      <c r="M30" s="88"/>
      <c r="N30" s="88"/>
      <c r="O30" s="88"/>
      <c r="P30" s="88"/>
      <c r="Q30" s="88"/>
      <c r="R30" s="88"/>
      <c r="S30" s="88"/>
      <c r="T30" s="88"/>
      <c r="U30" s="88"/>
      <c r="V30" s="88"/>
      <c r="W30" s="88"/>
      <c r="X30" s="88"/>
      <c r="Y30" s="88"/>
      <c r="Z30" s="88"/>
    </row>
    <row r="31" spans="1:28">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c r="A32" s="95" t="s">
        <v>349</v>
      </c>
      <c r="B32" s="95"/>
      <c r="C32" s="91" t="s">
        <v>356</v>
      </c>
      <c r="D32" s="91" t="s">
        <v>357</v>
      </c>
      <c r="E32" s="91" t="s">
        <v>358</v>
      </c>
      <c r="F32" s="91" t="s">
        <v>359</v>
      </c>
      <c r="G32" s="91" t="s">
        <v>360</v>
      </c>
      <c r="H32" s="91" t="s">
        <v>238</v>
      </c>
      <c r="I32" s="91" t="s">
        <v>361</v>
      </c>
      <c r="J32" s="91" t="s">
        <v>362</v>
      </c>
      <c r="K32" s="88"/>
      <c r="L32" s="88"/>
      <c r="M32" s="88"/>
      <c r="N32" s="88"/>
      <c r="O32" s="88"/>
      <c r="P32" s="88"/>
      <c r="Q32" s="88"/>
      <c r="R32" s="88"/>
      <c r="S32" s="88"/>
      <c r="T32" s="88"/>
      <c r="U32" s="88"/>
      <c r="V32" s="88"/>
      <c r="W32" s="88"/>
      <c r="X32" s="88"/>
      <c r="Y32" s="88"/>
      <c r="Z32" s="88"/>
    </row>
    <row r="33" spans="1:26">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29" t="str">
        <f>'1. паспорт местоположение'!A5:C5</f>
        <v>Год раскрытия информации: 2021</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c r="A6" s="331" t="s">
        <v>11</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47"/>
      <c r="AB6" s="147"/>
    </row>
    <row r="7" spans="1:28" ht="18.7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47"/>
      <c r="AB7" s="147"/>
    </row>
    <row r="8" spans="1:28">
      <c r="A8" s="386" t="str">
        <f>'1. паспорт местоположение'!A9:C9</f>
        <v>Общество с ограниченной ответственностью "Сургутские городские электрические сети"</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48"/>
      <c r="AB8" s="148"/>
    </row>
    <row r="9" spans="1:28" ht="15.75">
      <c r="A9" s="336" t="s">
        <v>10</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9"/>
      <c r="AB9" s="149"/>
    </row>
    <row r="10" spans="1:28" ht="18.7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47"/>
      <c r="AB10" s="147"/>
    </row>
    <row r="11" spans="1:28">
      <c r="A11" s="387" t="str">
        <f>'1. паспорт местоположение'!A12:B12</f>
        <v>F_</v>
      </c>
      <c r="B11" s="388"/>
      <c r="C11" s="388"/>
      <c r="D11" s="388"/>
      <c r="E11" s="388"/>
      <c r="F11" s="388"/>
      <c r="G11" s="388"/>
      <c r="H11" s="388"/>
      <c r="I11" s="388"/>
      <c r="J11" s="388"/>
      <c r="K11" s="388"/>
      <c r="L11" s="388"/>
      <c r="M11" s="388"/>
      <c r="N11" s="389" t="str">
        <f>'1. паспорт местоположение'!C12</f>
        <v>1.6.70</v>
      </c>
      <c r="O11" s="390"/>
      <c r="P11" s="390"/>
      <c r="Q11" s="390"/>
      <c r="R11" s="390"/>
      <c r="S11" s="390"/>
      <c r="T11" s="390"/>
      <c r="U11" s="390"/>
      <c r="V11" s="390"/>
      <c r="W11" s="390"/>
      <c r="X11" s="390"/>
      <c r="Y11" s="390"/>
      <c r="Z11" s="390"/>
      <c r="AA11" s="148"/>
      <c r="AB11" s="148"/>
    </row>
    <row r="12" spans="1:28" ht="15.75">
      <c r="A12" s="336" t="s">
        <v>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9"/>
      <c r="AB12" s="149"/>
    </row>
    <row r="13" spans="1:28" ht="18.7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c r="A14" s="386" t="s">
        <v>8</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48"/>
      <c r="AB14" s="148"/>
    </row>
    <row r="15" spans="1:28" ht="15.7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9"/>
      <c r="AB15" s="149"/>
    </row>
    <row r="16" spans="1:28">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5"/>
      <c r="AB16" s="155"/>
    </row>
    <row r="17" spans="1:28">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5"/>
      <c r="AB17" s="155"/>
    </row>
    <row r="18" spans="1:28">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5"/>
      <c r="AB18" s="155"/>
    </row>
    <row r="19" spans="1:28">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5"/>
      <c r="AB19" s="155"/>
    </row>
    <row r="20" spans="1:28">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6"/>
      <c r="AB20" s="156"/>
    </row>
    <row r="21" spans="1:28">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6"/>
      <c r="AB21" s="156"/>
    </row>
    <row r="22" spans="1:28">
      <c r="A22" s="380" t="s">
        <v>521</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7"/>
      <c r="AB22" s="157"/>
    </row>
    <row r="23" spans="1:28" ht="32.25" customHeight="1">
      <c r="A23" s="382" t="s">
        <v>371</v>
      </c>
      <c r="B23" s="383"/>
      <c r="C23" s="383"/>
      <c r="D23" s="383"/>
      <c r="E23" s="383"/>
      <c r="F23" s="383"/>
      <c r="G23" s="383"/>
      <c r="H23" s="383"/>
      <c r="I23" s="383"/>
      <c r="J23" s="383"/>
      <c r="K23" s="383"/>
      <c r="L23" s="384"/>
      <c r="M23" s="381" t="s">
        <v>372</v>
      </c>
      <c r="N23" s="381"/>
      <c r="O23" s="381"/>
      <c r="P23" s="381"/>
      <c r="Q23" s="381"/>
      <c r="R23" s="381"/>
      <c r="S23" s="381"/>
      <c r="T23" s="381"/>
      <c r="U23" s="381"/>
      <c r="V23" s="381"/>
      <c r="W23" s="381"/>
      <c r="X23" s="381"/>
      <c r="Y23" s="381"/>
      <c r="Z23" s="381"/>
    </row>
    <row r="24" spans="1:28" ht="151.5" customHeight="1">
      <c r="A24" s="213" t="s">
        <v>236</v>
      </c>
      <c r="B24" s="97" t="s">
        <v>265</v>
      </c>
      <c r="C24" s="213" t="s">
        <v>364</v>
      </c>
      <c r="D24" s="213" t="s">
        <v>237</v>
      </c>
      <c r="E24" s="213" t="s">
        <v>365</v>
      </c>
      <c r="F24" s="213" t="s">
        <v>367</v>
      </c>
      <c r="G24" s="213" t="s">
        <v>366</v>
      </c>
      <c r="H24" s="213" t="s">
        <v>238</v>
      </c>
      <c r="I24" s="213" t="s">
        <v>368</v>
      </c>
      <c r="J24" s="213" t="s">
        <v>270</v>
      </c>
      <c r="K24" s="97" t="s">
        <v>264</v>
      </c>
      <c r="L24" s="97" t="s">
        <v>239</v>
      </c>
      <c r="M24" s="98" t="s">
        <v>284</v>
      </c>
      <c r="N24" s="97" t="s">
        <v>528</v>
      </c>
      <c r="O24" s="213" t="s">
        <v>281</v>
      </c>
      <c r="P24" s="213" t="s">
        <v>282</v>
      </c>
      <c r="Q24" s="213" t="s">
        <v>280</v>
      </c>
      <c r="R24" s="213" t="s">
        <v>238</v>
      </c>
      <c r="S24" s="213" t="s">
        <v>279</v>
      </c>
      <c r="T24" s="213" t="s">
        <v>278</v>
      </c>
      <c r="U24" s="213" t="s">
        <v>363</v>
      </c>
      <c r="V24" s="213" t="s">
        <v>280</v>
      </c>
      <c r="W24" s="104" t="s">
        <v>263</v>
      </c>
      <c r="X24" s="104" t="s">
        <v>295</v>
      </c>
      <c r="Y24" s="104" t="s">
        <v>296</v>
      </c>
      <c r="Z24" s="106" t="s">
        <v>293</v>
      </c>
    </row>
    <row r="25" spans="1:28" ht="16.5" customHeight="1">
      <c r="A25" s="213">
        <v>1</v>
      </c>
      <c r="B25" s="97">
        <v>2</v>
      </c>
      <c r="C25" s="213">
        <v>3</v>
      </c>
      <c r="D25" s="97">
        <v>4</v>
      </c>
      <c r="E25" s="213">
        <v>5</v>
      </c>
      <c r="F25" s="97">
        <v>6</v>
      </c>
      <c r="G25" s="213">
        <v>7</v>
      </c>
      <c r="H25" s="97">
        <v>8</v>
      </c>
      <c r="I25" s="213">
        <v>9</v>
      </c>
      <c r="J25" s="97">
        <v>10</v>
      </c>
      <c r="K25" s="213">
        <v>11</v>
      </c>
      <c r="L25" s="97">
        <v>12</v>
      </c>
      <c r="M25" s="213">
        <v>13</v>
      </c>
      <c r="N25" s="97">
        <v>14</v>
      </c>
      <c r="O25" s="213">
        <v>15</v>
      </c>
      <c r="P25" s="97">
        <v>16</v>
      </c>
      <c r="Q25" s="213">
        <v>17</v>
      </c>
      <c r="R25" s="97">
        <v>18</v>
      </c>
      <c r="S25" s="213">
        <v>19</v>
      </c>
      <c r="T25" s="97">
        <v>20</v>
      </c>
      <c r="U25" s="213">
        <v>21</v>
      </c>
      <c r="V25" s="97">
        <v>22</v>
      </c>
      <c r="W25" s="213">
        <v>23</v>
      </c>
      <c r="X25" s="97">
        <v>24</v>
      </c>
      <c r="Y25" s="213">
        <v>25</v>
      </c>
      <c r="Z25" s="97">
        <v>26</v>
      </c>
    </row>
    <row r="26" spans="1:28" ht="45.75" customHeight="1">
      <c r="A26" s="89" t="s">
        <v>348</v>
      </c>
      <c r="B26" s="95"/>
      <c r="C26" s="91" t="s">
        <v>350</v>
      </c>
      <c r="D26" s="91" t="s">
        <v>351</v>
      </c>
      <c r="E26" s="91" t="s">
        <v>352</v>
      </c>
      <c r="F26" s="91" t="s">
        <v>275</v>
      </c>
      <c r="G26" s="91" t="s">
        <v>353</v>
      </c>
      <c r="H26" s="91" t="s">
        <v>238</v>
      </c>
      <c r="I26" s="91" t="s">
        <v>354</v>
      </c>
      <c r="J26" s="91" t="s">
        <v>355</v>
      </c>
      <c r="K26" s="88"/>
      <c r="L26" s="92" t="s">
        <v>261</v>
      </c>
      <c r="M26" s="94"/>
      <c r="N26" s="88"/>
      <c r="O26" s="88"/>
      <c r="P26" s="88"/>
      <c r="Q26" s="88"/>
      <c r="R26" s="88"/>
      <c r="S26" s="88"/>
      <c r="T26" s="88"/>
      <c r="U26" s="88"/>
      <c r="V26" s="88"/>
      <c r="W26" s="241"/>
      <c r="X26" s="92"/>
      <c r="Y26" s="88"/>
      <c r="Z26" s="90" t="s">
        <v>294</v>
      </c>
    </row>
    <row r="27" spans="1:28">
      <c r="A27" s="88" t="s">
        <v>240</v>
      </c>
      <c r="B27" s="88" t="s">
        <v>266</v>
      </c>
      <c r="C27" s="88" t="s">
        <v>245</v>
      </c>
      <c r="D27" s="88" t="s">
        <v>246</v>
      </c>
      <c r="E27" s="88" t="s">
        <v>285</v>
      </c>
      <c r="F27" s="91" t="s">
        <v>241</v>
      </c>
      <c r="G27" s="91" t="s">
        <v>289</v>
      </c>
      <c r="H27" s="88" t="s">
        <v>238</v>
      </c>
      <c r="I27" s="91" t="s">
        <v>271</v>
      </c>
      <c r="J27" s="91" t="s">
        <v>253</v>
      </c>
      <c r="K27" s="92" t="s">
        <v>257</v>
      </c>
      <c r="L27" s="88"/>
      <c r="M27" s="94">
        <v>2018</v>
      </c>
      <c r="N27" s="240"/>
      <c r="O27" s="240"/>
      <c r="P27" s="240"/>
      <c r="Q27" s="240"/>
      <c r="R27" s="240"/>
      <c r="S27" s="240"/>
      <c r="T27" s="240"/>
      <c r="U27" s="240"/>
      <c r="V27" s="240"/>
      <c r="W27" s="91">
        <v>6.25E-2</v>
      </c>
      <c r="X27" s="247">
        <v>4.2799999999999998E-2</v>
      </c>
      <c r="Y27" s="88"/>
      <c r="Z27" s="88"/>
    </row>
    <row r="28" spans="1:28">
      <c r="A28" s="88" t="s">
        <v>240</v>
      </c>
      <c r="B28" s="88" t="s">
        <v>267</v>
      </c>
      <c r="C28" s="88" t="s">
        <v>247</v>
      </c>
      <c r="D28" s="88" t="s">
        <v>248</v>
      </c>
      <c r="E28" s="88" t="s">
        <v>286</v>
      </c>
      <c r="F28" s="91" t="s">
        <v>242</v>
      </c>
      <c r="G28" s="91" t="s">
        <v>290</v>
      </c>
      <c r="H28" s="88" t="s">
        <v>238</v>
      </c>
      <c r="I28" s="91" t="s">
        <v>272</v>
      </c>
      <c r="J28" s="91" t="s">
        <v>254</v>
      </c>
      <c r="K28" s="92" t="s">
        <v>258</v>
      </c>
      <c r="L28" s="93"/>
      <c r="M28" s="94">
        <v>2019</v>
      </c>
      <c r="N28" s="92"/>
      <c r="O28" s="92"/>
      <c r="P28" s="92"/>
      <c r="Q28" s="92"/>
      <c r="R28" s="92"/>
      <c r="S28" s="92"/>
      <c r="T28" s="92"/>
      <c r="U28" s="92"/>
      <c r="V28" s="92"/>
      <c r="W28" s="91">
        <v>6.1499999999999999E-2</v>
      </c>
      <c r="X28" s="247">
        <v>4.2200000000000001E-2</v>
      </c>
      <c r="Y28" s="92"/>
      <c r="Z28" s="92"/>
    </row>
    <row r="29" spans="1:28">
      <c r="A29" s="88" t="s">
        <v>240</v>
      </c>
      <c r="B29" s="88" t="s">
        <v>268</v>
      </c>
      <c r="C29" s="88" t="s">
        <v>249</v>
      </c>
      <c r="D29" s="88" t="s">
        <v>250</v>
      </c>
      <c r="E29" s="88" t="s">
        <v>287</v>
      </c>
      <c r="F29" s="91" t="s">
        <v>243</v>
      </c>
      <c r="G29" s="91" t="s">
        <v>291</v>
      </c>
      <c r="H29" s="88" t="s">
        <v>238</v>
      </c>
      <c r="I29" s="91" t="s">
        <v>273</v>
      </c>
      <c r="J29" s="91" t="s">
        <v>255</v>
      </c>
      <c r="K29" s="92" t="s">
        <v>259</v>
      </c>
      <c r="L29" s="93"/>
      <c r="M29" s="94">
        <v>2020</v>
      </c>
      <c r="N29" s="240"/>
      <c r="O29" s="240"/>
      <c r="P29" s="240"/>
      <c r="Q29" s="240"/>
      <c r="R29" s="240"/>
      <c r="S29" s="240"/>
      <c r="T29" s="240"/>
      <c r="U29" s="240"/>
      <c r="V29" s="240"/>
      <c r="W29" s="91">
        <v>6.0600000000000001E-2</v>
      </c>
      <c r="X29" s="247">
        <v>4.1500000000000002E-2</v>
      </c>
      <c r="Y29" s="88"/>
      <c r="Z29" s="88"/>
    </row>
    <row r="30" spans="1:28">
      <c r="A30" s="88" t="s">
        <v>240</v>
      </c>
      <c r="B30" s="88" t="s">
        <v>269</v>
      </c>
      <c r="C30" s="88" t="s">
        <v>251</v>
      </c>
      <c r="D30" s="88" t="s">
        <v>252</v>
      </c>
      <c r="E30" s="88" t="s">
        <v>288</v>
      </c>
      <c r="F30" s="91" t="s">
        <v>244</v>
      </c>
      <c r="G30" s="91" t="s">
        <v>292</v>
      </c>
      <c r="H30" s="88" t="s">
        <v>238</v>
      </c>
      <c r="I30" s="91" t="s">
        <v>274</v>
      </c>
      <c r="J30" s="91" t="s">
        <v>256</v>
      </c>
      <c r="K30" s="92" t="s">
        <v>260</v>
      </c>
      <c r="L30" s="93"/>
      <c r="M30" s="94">
        <v>2021</v>
      </c>
      <c r="N30" s="240"/>
      <c r="O30" s="240"/>
      <c r="P30" s="240"/>
      <c r="Q30" s="240"/>
      <c r="R30" s="240"/>
      <c r="S30" s="240"/>
      <c r="T30" s="240"/>
      <c r="U30" s="240"/>
      <c r="V30" s="240"/>
      <c r="W30" s="91">
        <v>5.9700000000000003E-2</v>
      </c>
      <c r="X30" s="247">
        <v>4.0899999999999999E-2</v>
      </c>
      <c r="Y30" s="88"/>
      <c r="Z30" s="88"/>
    </row>
    <row r="31" spans="1:28">
      <c r="A31" s="88" t="s">
        <v>0</v>
      </c>
      <c r="B31" s="88" t="s">
        <v>0</v>
      </c>
      <c r="C31" s="88" t="s">
        <v>0</v>
      </c>
      <c r="D31" s="88" t="s">
        <v>0</v>
      </c>
      <c r="E31" s="88" t="s">
        <v>0</v>
      </c>
      <c r="F31" s="88" t="s">
        <v>0</v>
      </c>
      <c r="G31" s="88" t="s">
        <v>0</v>
      </c>
      <c r="H31" s="88" t="s">
        <v>0</v>
      </c>
      <c r="I31" s="88" t="s">
        <v>0</v>
      </c>
      <c r="J31" s="88" t="s">
        <v>0</v>
      </c>
      <c r="K31" s="88" t="s">
        <v>0</v>
      </c>
      <c r="L31" s="93"/>
      <c r="M31" s="240">
        <v>2022</v>
      </c>
      <c r="N31" s="240"/>
      <c r="O31" s="240"/>
      <c r="P31" s="240"/>
      <c r="Q31" s="240"/>
      <c r="R31" s="240"/>
      <c r="S31" s="240"/>
      <c r="T31" s="240"/>
      <c r="U31" s="240"/>
      <c r="V31" s="240"/>
      <c r="W31" s="91">
        <v>5.8799999999999998E-2</v>
      </c>
      <c r="X31" s="247">
        <v>4.0300000000000002E-2</v>
      </c>
      <c r="Y31" s="88"/>
      <c r="Z31" s="88"/>
    </row>
    <row r="32" spans="1:28" ht="30">
      <c r="A32" s="95" t="s">
        <v>349</v>
      </c>
      <c r="B32" s="95"/>
      <c r="C32" s="91" t="s">
        <v>356</v>
      </c>
      <c r="D32" s="91" t="s">
        <v>357</v>
      </c>
      <c r="E32" s="91" t="s">
        <v>358</v>
      </c>
      <c r="F32" s="91" t="s">
        <v>359</v>
      </c>
      <c r="G32" s="91" t="s">
        <v>360</v>
      </c>
      <c r="H32" s="91" t="s">
        <v>238</v>
      </c>
      <c r="I32" s="91" t="s">
        <v>361</v>
      </c>
      <c r="J32" s="91" t="s">
        <v>362</v>
      </c>
      <c r="K32" s="88"/>
      <c r="L32" s="88"/>
      <c r="M32" s="88"/>
      <c r="N32" s="88"/>
      <c r="O32" s="88"/>
      <c r="P32" s="88"/>
      <c r="Q32" s="88"/>
      <c r="R32" s="88"/>
      <c r="S32" s="88"/>
      <c r="T32" s="88"/>
      <c r="U32" s="88"/>
      <c r="V32" s="88"/>
      <c r="W32" s="88"/>
      <c r="X32" s="88"/>
      <c r="Y32" s="88"/>
      <c r="Z32" s="88"/>
    </row>
    <row r="33" spans="1:26">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c r="A37" s="105"/>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30" t="s">
        <v>370</v>
      </c>
      <c r="B5" s="330"/>
      <c r="C5" s="330"/>
      <c r="D5" s="330"/>
      <c r="E5" s="330"/>
      <c r="F5" s="330"/>
      <c r="G5" s="330"/>
      <c r="H5" s="330"/>
      <c r="I5" s="330"/>
      <c r="J5" s="330"/>
      <c r="K5" s="330"/>
      <c r="L5" s="330"/>
      <c r="M5" s="330"/>
      <c r="N5" s="330"/>
      <c r="O5" s="330"/>
      <c r="P5" s="154"/>
      <c r="Q5" s="154"/>
      <c r="R5" s="154"/>
      <c r="S5" s="154"/>
      <c r="T5" s="154"/>
      <c r="U5" s="154"/>
      <c r="V5" s="154"/>
      <c r="W5" s="154"/>
      <c r="X5" s="154"/>
      <c r="Y5" s="154"/>
      <c r="Z5" s="154"/>
      <c r="AA5" s="154"/>
      <c r="AB5" s="154"/>
    </row>
    <row r="6" spans="1:28" s="11" customFormat="1" ht="18.75">
      <c r="A6" s="16"/>
      <c r="B6" s="16"/>
      <c r="L6" s="14"/>
    </row>
    <row r="7" spans="1:28" s="11" customFormat="1" ht="18.75">
      <c r="A7" s="331" t="s">
        <v>11</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c r="A9" s="386" t="s">
        <v>8</v>
      </c>
      <c r="B9" s="386"/>
      <c r="C9" s="386"/>
      <c r="D9" s="386"/>
      <c r="E9" s="386"/>
      <c r="F9" s="386"/>
      <c r="G9" s="386"/>
      <c r="H9" s="386"/>
      <c r="I9" s="386"/>
      <c r="J9" s="386"/>
      <c r="K9" s="386"/>
      <c r="L9" s="386"/>
      <c r="M9" s="386"/>
      <c r="N9" s="386"/>
      <c r="O9" s="386"/>
      <c r="P9" s="12"/>
      <c r="Q9" s="12"/>
      <c r="R9" s="12"/>
      <c r="S9" s="12"/>
      <c r="T9" s="12"/>
      <c r="U9" s="12"/>
      <c r="V9" s="12"/>
      <c r="W9" s="12"/>
      <c r="X9" s="12"/>
      <c r="Y9" s="12"/>
      <c r="Z9" s="12"/>
    </row>
    <row r="10" spans="1:28" s="11" customFormat="1" ht="18.75">
      <c r="A10" s="336" t="s">
        <v>10</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c r="A12" s="386" t="s">
        <v>8</v>
      </c>
      <c r="B12" s="386"/>
      <c r="C12" s="386"/>
      <c r="D12" s="386"/>
      <c r="E12" s="386"/>
      <c r="F12" s="386"/>
      <c r="G12" s="386"/>
      <c r="H12" s="386"/>
      <c r="I12" s="386"/>
      <c r="J12" s="386"/>
      <c r="K12" s="386"/>
      <c r="L12" s="386"/>
      <c r="M12" s="386"/>
      <c r="N12" s="386"/>
      <c r="O12" s="386"/>
      <c r="P12" s="12"/>
      <c r="Q12" s="12"/>
      <c r="R12" s="12"/>
      <c r="S12" s="12"/>
      <c r="T12" s="12"/>
      <c r="U12" s="12"/>
      <c r="V12" s="12"/>
      <c r="W12" s="12"/>
      <c r="X12" s="12"/>
      <c r="Y12" s="12"/>
      <c r="Z12" s="12"/>
    </row>
    <row r="13" spans="1:28" s="11" customFormat="1" ht="18.75">
      <c r="A13" s="336" t="s">
        <v>9</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2">
      <c r="A15" s="386" t="s">
        <v>8</v>
      </c>
      <c r="B15" s="386"/>
      <c r="C15" s="386"/>
      <c r="D15" s="386"/>
      <c r="E15" s="386"/>
      <c r="F15" s="386"/>
      <c r="G15" s="386"/>
      <c r="H15" s="386"/>
      <c r="I15" s="386"/>
      <c r="J15" s="386"/>
      <c r="K15" s="386"/>
      <c r="L15" s="386"/>
      <c r="M15" s="386"/>
      <c r="N15" s="386"/>
      <c r="O15" s="386"/>
      <c r="P15" s="7"/>
      <c r="Q15" s="7"/>
      <c r="R15" s="7"/>
      <c r="S15" s="7"/>
      <c r="T15" s="7"/>
      <c r="U15" s="7"/>
      <c r="V15" s="7"/>
      <c r="W15" s="7"/>
      <c r="X15" s="7"/>
      <c r="Y15" s="7"/>
      <c r="Z15" s="7"/>
    </row>
    <row r="16" spans="1:28" s="2" customFormat="1" ht="15" customHeight="1">
      <c r="A16" s="336" t="s">
        <v>7</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394" t="s">
        <v>498</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c r="A19" s="328" t="s">
        <v>6</v>
      </c>
      <c r="B19" s="328" t="s">
        <v>89</v>
      </c>
      <c r="C19" s="328" t="s">
        <v>88</v>
      </c>
      <c r="D19" s="328" t="s">
        <v>77</v>
      </c>
      <c r="E19" s="391" t="s">
        <v>87</v>
      </c>
      <c r="F19" s="392"/>
      <c r="G19" s="392"/>
      <c r="H19" s="392"/>
      <c r="I19" s="393"/>
      <c r="J19" s="328" t="s">
        <v>86</v>
      </c>
      <c r="K19" s="328"/>
      <c r="L19" s="328"/>
      <c r="M19" s="328"/>
      <c r="N19" s="328"/>
      <c r="O19" s="328"/>
      <c r="P19" s="3"/>
      <c r="Q19" s="3"/>
      <c r="R19" s="3"/>
      <c r="S19" s="3"/>
      <c r="T19" s="3"/>
      <c r="U19" s="3"/>
      <c r="V19" s="3"/>
      <c r="W19" s="3"/>
    </row>
    <row r="20" spans="1:26" s="2" customFormat="1" ht="51" customHeight="1">
      <c r="A20" s="328"/>
      <c r="B20" s="328"/>
      <c r="C20" s="328"/>
      <c r="D20" s="328"/>
      <c r="E20" s="34" t="s">
        <v>85</v>
      </c>
      <c r="F20" s="34" t="s">
        <v>84</v>
      </c>
      <c r="G20" s="34" t="s">
        <v>83</v>
      </c>
      <c r="H20" s="34" t="s">
        <v>82</v>
      </c>
      <c r="I20" s="34" t="s">
        <v>81</v>
      </c>
      <c r="J20" s="34" t="s">
        <v>80</v>
      </c>
      <c r="K20" s="34" t="s">
        <v>5</v>
      </c>
      <c r="L20" s="40" t="s">
        <v>4</v>
      </c>
      <c r="M20" s="39" t="s">
        <v>234</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373</v>
      </c>
      <c r="B22" s="193" t="s">
        <v>373</v>
      </c>
      <c r="C22" s="194" t="s">
        <v>373</v>
      </c>
      <c r="D22" s="194" t="s">
        <v>373</v>
      </c>
      <c r="E22" s="194" t="s">
        <v>373</v>
      </c>
      <c r="F22" s="194" t="s">
        <v>373</v>
      </c>
      <c r="G22" s="194" t="s">
        <v>373</v>
      </c>
      <c r="H22" s="194" t="s">
        <v>373</v>
      </c>
      <c r="I22" s="194" t="s">
        <v>373</v>
      </c>
      <c r="J22" s="195" t="s">
        <v>373</v>
      </c>
      <c r="K22" s="195" t="s">
        <v>373</v>
      </c>
      <c r="L22" s="144" t="s">
        <v>373</v>
      </c>
      <c r="M22" s="144" t="s">
        <v>373</v>
      </c>
      <c r="N22" s="144" t="s">
        <v>373</v>
      </c>
      <c r="O22" s="144" t="s">
        <v>373</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73" customWidth="1"/>
    <col min="2" max="2" width="17.140625" style="273" customWidth="1"/>
    <col min="3" max="3" width="17.5703125" style="273" customWidth="1"/>
    <col min="4" max="4" width="17.28515625" style="273" customWidth="1"/>
    <col min="5" max="5" width="22.140625" style="273" customWidth="1"/>
    <col min="6" max="6" width="16.85546875" style="273" customWidth="1"/>
    <col min="7" max="7" width="16.7109375" style="273" customWidth="1"/>
    <col min="8" max="8" width="19.7109375" style="273" customWidth="1"/>
    <col min="9" max="9" width="17.140625" style="273" customWidth="1"/>
    <col min="10" max="10" width="16.5703125" style="273" customWidth="1"/>
    <col min="11" max="11" width="17.5703125" style="273" customWidth="1"/>
    <col min="12" max="12" width="20.28515625" style="273" customWidth="1"/>
    <col min="13" max="13" width="19.42578125" style="273" customWidth="1"/>
    <col min="14" max="14" width="18.5703125" style="273" customWidth="1"/>
    <col min="15" max="15" width="20" style="273" customWidth="1"/>
    <col min="16" max="17" width="15.85546875" style="273" customWidth="1"/>
    <col min="18" max="18" width="18.7109375" style="273" customWidth="1"/>
    <col min="19" max="25" width="17.42578125" style="273" customWidth="1"/>
    <col min="26" max="16384" width="9.140625" style="273"/>
  </cols>
  <sheetData>
    <row r="2" spans="1:25">
      <c r="Y2" s="274" t="s">
        <v>70</v>
      </c>
    </row>
    <row r="3" spans="1:25">
      <c r="Y3" s="274" t="s">
        <v>12</v>
      </c>
    </row>
    <row r="4" spans="1:25">
      <c r="Y4" s="274" t="s">
        <v>345</v>
      </c>
    </row>
    <row r="6" spans="1:25" s="275" customFormat="1" ht="18.75">
      <c r="A6" s="400"/>
      <c r="B6" s="400"/>
      <c r="C6" s="400"/>
      <c r="D6" s="400"/>
      <c r="E6" s="400"/>
      <c r="F6" s="400"/>
      <c r="G6" s="400"/>
      <c r="H6" s="400"/>
      <c r="I6" s="400"/>
      <c r="J6" s="400"/>
      <c r="K6" s="400"/>
      <c r="L6" s="400"/>
      <c r="M6" s="400"/>
      <c r="N6" s="400"/>
      <c r="O6" s="400"/>
      <c r="P6" s="400"/>
      <c r="Q6" s="400"/>
      <c r="R6" s="400"/>
      <c r="S6" s="400"/>
      <c r="T6" s="400"/>
      <c r="U6" s="400"/>
      <c r="V6" s="400"/>
      <c r="W6" s="400"/>
      <c r="X6" s="400"/>
      <c r="Y6" s="400"/>
    </row>
    <row r="7" spans="1:25" s="275" customFormat="1" ht="18.75">
      <c r="A7" s="401"/>
      <c r="B7" s="401"/>
      <c r="C7" s="401"/>
      <c r="D7" s="401"/>
      <c r="E7" s="401"/>
      <c r="F7" s="401"/>
      <c r="G7" s="401"/>
      <c r="H7" s="401"/>
      <c r="I7" s="401"/>
      <c r="J7" s="401"/>
      <c r="K7" s="401"/>
      <c r="L7" s="401"/>
      <c r="M7" s="401"/>
      <c r="N7" s="401"/>
      <c r="O7" s="401"/>
      <c r="P7" s="401"/>
      <c r="Q7" s="401"/>
      <c r="R7" s="401"/>
      <c r="S7" s="401"/>
      <c r="T7" s="401"/>
      <c r="U7" s="401"/>
      <c r="V7" s="401"/>
      <c r="W7" s="401"/>
      <c r="X7" s="401"/>
      <c r="Y7" s="401"/>
    </row>
    <row r="8" spans="1:25" s="275" customFormat="1" ht="18.75">
      <c r="A8" s="407" t="str">
        <f>'1. паспорт местоположение'!A5:C5</f>
        <v>Год раскрытия информации: 2021</v>
      </c>
      <c r="B8" s="408"/>
      <c r="C8" s="408"/>
      <c r="D8" s="408"/>
      <c r="E8" s="408"/>
      <c r="F8" s="408"/>
      <c r="G8" s="408"/>
      <c r="H8" s="408"/>
      <c r="I8" s="408"/>
      <c r="J8" s="408"/>
      <c r="K8" s="408"/>
      <c r="L8" s="408"/>
      <c r="M8" s="408"/>
      <c r="N8" s="408"/>
      <c r="O8" s="408"/>
      <c r="P8" s="408"/>
      <c r="Q8" s="408"/>
      <c r="R8" s="408"/>
      <c r="S8" s="408"/>
      <c r="T8" s="408"/>
      <c r="U8" s="408"/>
      <c r="V8" s="408"/>
      <c r="W8" s="408"/>
      <c r="X8" s="408"/>
      <c r="Y8" s="408"/>
    </row>
    <row r="9" spans="1:25" s="275" customFormat="1" ht="18.75">
      <c r="A9" s="276"/>
      <c r="B9" s="276"/>
      <c r="C9" s="276"/>
      <c r="D9" s="276"/>
      <c r="E9" s="276"/>
      <c r="F9" s="276"/>
      <c r="G9" s="276"/>
      <c r="H9" s="276"/>
      <c r="I9" s="276"/>
      <c r="J9" s="276"/>
      <c r="K9" s="276"/>
      <c r="L9" s="276"/>
      <c r="M9" s="276"/>
      <c r="N9" s="276"/>
      <c r="O9" s="276"/>
      <c r="P9" s="276"/>
      <c r="Q9" s="276"/>
      <c r="R9" s="276"/>
      <c r="S9" s="276"/>
      <c r="T9" s="276"/>
      <c r="U9" s="276"/>
      <c r="V9" s="276"/>
      <c r="W9" s="276"/>
      <c r="X9" s="276"/>
      <c r="Y9" s="276"/>
    </row>
    <row r="10" spans="1:25" s="275" customFormat="1" ht="18.75">
      <c r="A10" s="401" t="s">
        <v>11</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row>
    <row r="11" spans="1:25" s="275" customFormat="1" ht="18.7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row>
    <row r="12" spans="1:25" s="275" customFormat="1" ht="18.75">
      <c r="A12" s="408" t="str">
        <f>'1. паспорт местоположение'!A9:C9</f>
        <v>Общество с ограниченной ответственностью "Сургутские городские электрические сети"</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row>
    <row r="13" spans="1:25" s="275" customFormat="1" ht="18.75">
      <c r="A13" s="401" t="s">
        <v>10</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276"/>
    </row>
    <row r="14" spans="1:25" s="275" customFormat="1" ht="18.7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25" s="275" customFormat="1" ht="18.75">
      <c r="A15" s="409" t="str">
        <f>'1. паспорт местоположение'!A12:B12</f>
        <v>F_</v>
      </c>
      <c r="B15" s="410"/>
      <c r="C15" s="410"/>
      <c r="D15" s="410"/>
      <c r="E15" s="410"/>
      <c r="F15" s="410"/>
      <c r="G15" s="410"/>
      <c r="H15" s="410"/>
      <c r="I15" s="410"/>
      <c r="J15" s="410"/>
      <c r="K15" s="410"/>
      <c r="L15" s="404" t="str">
        <f>'1. паспорт местоположение'!C12</f>
        <v>1.6.70</v>
      </c>
      <c r="M15" s="405"/>
      <c r="N15" s="405"/>
      <c r="O15" s="405"/>
      <c r="P15" s="405"/>
      <c r="Q15" s="405"/>
      <c r="R15" s="405"/>
      <c r="S15" s="405"/>
      <c r="T15" s="405"/>
      <c r="U15" s="405"/>
      <c r="V15" s="405"/>
      <c r="W15" s="405"/>
      <c r="X15" s="405"/>
      <c r="Y15" s="405"/>
    </row>
    <row r="16" spans="1:25" s="275" customFormat="1" ht="18.75">
      <c r="A16" s="401" t="s">
        <v>9</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25" s="275" customFormat="1" ht="18.7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row>
    <row r="18" spans="1:25" s="275" customFormat="1" ht="18.75">
      <c r="A18" s="406" t="str">
        <f>'1. паспорт местоположение'!A15:C15</f>
        <v>Сети электроснабжения (энергетический комплекс) для населения г. Сургут»</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row>
    <row r="19" spans="1:25" s="275" customFormat="1" ht="18.75">
      <c r="A19" s="401" t="s">
        <v>7</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row>
    <row r="20" spans="1:25" ht="18.75">
      <c r="A20" s="277"/>
      <c r="Y20" s="70"/>
    </row>
    <row r="21" spans="1:25" ht="18.75" customHeight="1">
      <c r="A21" s="400" t="s">
        <v>499</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row>
    <row r="22" spans="1:25" ht="18.75">
      <c r="A22" s="277"/>
      <c r="X22" s="278"/>
      <c r="Y22" s="279"/>
    </row>
    <row r="23" spans="1:25" ht="18.75">
      <c r="A23" s="277"/>
      <c r="Y23" s="280"/>
    </row>
    <row r="24" spans="1:25" ht="18.75">
      <c r="A24" s="277"/>
      <c r="Y24" s="280"/>
    </row>
    <row r="25" spans="1:25">
      <c r="A25" s="277"/>
    </row>
    <row r="26" spans="1:25">
      <c r="D26" s="277" t="s">
        <v>546</v>
      </c>
    </row>
    <row r="27" spans="1:25" ht="16.5" thickBot="1">
      <c r="A27" s="281" t="s">
        <v>344</v>
      </c>
      <c r="B27" s="281" t="s">
        <v>1</v>
      </c>
      <c r="D27" s="282"/>
      <c r="E27" s="283"/>
      <c r="F27" s="283"/>
      <c r="G27" s="283"/>
      <c r="H27" s="283"/>
    </row>
    <row r="28" spans="1:25">
      <c r="A28" s="284" t="s">
        <v>547</v>
      </c>
      <c r="B28" s="285">
        <f>'1. паспорт местоположение'!C51*1000000/1.2</f>
        <v>23936833.333333336</v>
      </c>
      <c r="C28" s="286"/>
      <c r="D28" s="286"/>
      <c r="E28" s="286"/>
      <c r="F28" s="286"/>
      <c r="G28" s="286"/>
      <c r="H28" s="286"/>
      <c r="I28" s="286"/>
      <c r="J28" s="286"/>
      <c r="K28" s="286"/>
    </row>
    <row r="29" spans="1:25">
      <c r="A29" s="287" t="s">
        <v>342</v>
      </c>
      <c r="B29" s="220">
        <v>0</v>
      </c>
      <c r="C29" s="286"/>
      <c r="D29" s="286"/>
      <c r="E29" s="286"/>
      <c r="F29" s="286"/>
      <c r="G29" s="286"/>
      <c r="H29" s="286"/>
      <c r="I29" s="286"/>
      <c r="J29" s="286"/>
      <c r="K29" s="286"/>
    </row>
    <row r="30" spans="1:25">
      <c r="A30" s="287" t="s">
        <v>340</v>
      </c>
      <c r="B30" s="220">
        <v>35</v>
      </c>
      <c r="C30" s="286"/>
      <c r="D30" s="277" t="s">
        <v>343</v>
      </c>
      <c r="E30" s="286"/>
      <c r="F30" s="286"/>
      <c r="G30" s="286"/>
      <c r="H30" s="286"/>
      <c r="I30" s="286"/>
      <c r="J30" s="286"/>
      <c r="K30" s="286"/>
    </row>
    <row r="31" spans="1:25" ht="16.5" thickBot="1">
      <c r="A31" s="288" t="s">
        <v>338</v>
      </c>
      <c r="B31" s="289">
        <v>1</v>
      </c>
      <c r="C31" s="286"/>
      <c r="D31" s="395" t="s">
        <v>341</v>
      </c>
      <c r="E31" s="395"/>
      <c r="F31" s="402">
        <f>SUM(B93:X93)</f>
        <v>11.134815888973714</v>
      </c>
      <c r="G31" s="403">
        <f>SUM(C93:Y93)</f>
        <v>11.134815888973714</v>
      </c>
      <c r="K31" s="230"/>
    </row>
    <row r="32" spans="1:25">
      <c r="A32" s="284" t="s">
        <v>337</v>
      </c>
      <c r="B32" s="219">
        <f>B28*0.417/100</f>
        <v>99816.595000000001</v>
      </c>
      <c r="C32" s="286"/>
      <c r="D32" s="395" t="s">
        <v>339</v>
      </c>
      <c r="E32" s="395"/>
      <c r="F32" s="402">
        <f>IF(SUM(B94:Y94)=0,"не окупается",SUM(B94:Y94))</f>
        <v>22.285292253042126</v>
      </c>
      <c r="G32" s="403"/>
      <c r="K32" s="230"/>
    </row>
    <row r="33" spans="1:11">
      <c r="A33" s="287" t="s">
        <v>548</v>
      </c>
      <c r="B33" s="220">
        <v>4</v>
      </c>
      <c r="C33" s="286"/>
      <c r="D33" s="395" t="s">
        <v>549</v>
      </c>
      <c r="E33" s="395"/>
      <c r="F33" s="396">
        <f>Y91</f>
        <v>636853.60936061421</v>
      </c>
      <c r="G33" s="397"/>
      <c r="K33" s="230"/>
    </row>
    <row r="34" spans="1:11" ht="16.5" thickBot="1">
      <c r="A34" s="287" t="s">
        <v>336</v>
      </c>
      <c r="B34" s="220">
        <v>1</v>
      </c>
      <c r="C34" s="286"/>
      <c r="D34" s="395" t="s">
        <v>550</v>
      </c>
      <c r="E34" s="395"/>
      <c r="F34" s="398" t="str">
        <f>IF(F33&gt;0,"да","нет")</f>
        <v>да</v>
      </c>
      <c r="G34" s="399"/>
      <c r="K34" s="230"/>
    </row>
    <row r="35" spans="1:11">
      <c r="A35" s="287" t="s">
        <v>315</v>
      </c>
      <c r="B35" s="219">
        <f>B28*0.0375/100</f>
        <v>8976.3125000000018</v>
      </c>
      <c r="C35" s="286"/>
      <c r="D35" s="286"/>
      <c r="E35" s="286"/>
      <c r="F35" s="286"/>
      <c r="G35" s="286"/>
      <c r="H35" s="286"/>
      <c r="I35" s="286"/>
      <c r="J35" s="286"/>
      <c r="K35" s="286"/>
    </row>
    <row r="36" spans="1:11">
      <c r="A36" s="287" t="s">
        <v>335</v>
      </c>
      <c r="B36" s="220">
        <v>4</v>
      </c>
      <c r="C36" s="286"/>
      <c r="D36" s="286"/>
      <c r="E36" s="286"/>
      <c r="F36" s="286"/>
      <c r="G36" s="286"/>
      <c r="H36" s="286"/>
      <c r="I36" s="286"/>
      <c r="J36" s="286"/>
      <c r="K36" s="286"/>
    </row>
    <row r="37" spans="1:11">
      <c r="A37" s="287" t="s">
        <v>334</v>
      </c>
      <c r="B37" s="220">
        <v>1</v>
      </c>
      <c r="C37" s="286"/>
      <c r="D37" s="286"/>
      <c r="E37" s="286"/>
      <c r="F37" s="286"/>
      <c r="G37" s="286"/>
      <c r="H37" s="286"/>
      <c r="I37" s="286"/>
      <c r="J37" s="286"/>
      <c r="K37" s="286"/>
    </row>
    <row r="38" spans="1:11">
      <c r="A38" s="290" t="s">
        <v>546</v>
      </c>
      <c r="B38" s="291">
        <v>0</v>
      </c>
      <c r="C38" s="286"/>
      <c r="D38" s="286"/>
      <c r="E38" s="286"/>
      <c r="F38" s="286"/>
      <c r="G38" s="286"/>
      <c r="H38" s="286"/>
      <c r="I38" s="286"/>
      <c r="J38" s="286"/>
      <c r="K38" s="286"/>
    </row>
    <row r="39" spans="1:11" ht="16.5" thickBot="1">
      <c r="A39" s="288" t="s">
        <v>308</v>
      </c>
      <c r="B39" s="292">
        <v>0.2</v>
      </c>
      <c r="C39" s="286"/>
      <c r="D39" s="286"/>
      <c r="E39" s="286"/>
      <c r="F39" s="286"/>
      <c r="G39" s="286"/>
      <c r="H39" s="286"/>
      <c r="I39" s="286"/>
      <c r="J39" s="286"/>
      <c r="K39" s="286"/>
    </row>
    <row r="40" spans="1:11">
      <c r="A40" s="284" t="s">
        <v>546</v>
      </c>
      <c r="B40" s="219">
        <v>0</v>
      </c>
      <c r="C40" s="286"/>
      <c r="D40" s="286"/>
      <c r="E40" s="286"/>
      <c r="F40" s="286"/>
      <c r="G40" s="286"/>
      <c r="H40" s="286"/>
      <c r="I40" s="286"/>
      <c r="J40" s="286"/>
      <c r="K40" s="286"/>
    </row>
    <row r="41" spans="1:11">
      <c r="A41" s="287" t="s">
        <v>333</v>
      </c>
      <c r="B41" s="220">
        <v>0</v>
      </c>
      <c r="C41" s="286"/>
      <c r="D41" s="286"/>
      <c r="E41" s="286"/>
      <c r="F41" s="286"/>
      <c r="G41" s="286"/>
      <c r="H41" s="286"/>
      <c r="I41" s="286"/>
      <c r="J41" s="286"/>
      <c r="K41" s="286"/>
    </row>
    <row r="42" spans="1:11" ht="16.5" thickBot="1">
      <c r="A42" s="290" t="s">
        <v>332</v>
      </c>
      <c r="B42" s="293">
        <v>0.1</v>
      </c>
      <c r="C42" s="286"/>
      <c r="D42" s="286"/>
      <c r="E42" s="286"/>
      <c r="F42" s="286"/>
      <c r="G42" s="286"/>
      <c r="H42" s="286"/>
      <c r="I42" s="286"/>
      <c r="J42" s="286"/>
      <c r="K42" s="286"/>
    </row>
    <row r="43" spans="1:11">
      <c r="A43" s="294" t="s">
        <v>551</v>
      </c>
      <c r="B43" s="295">
        <v>15</v>
      </c>
    </row>
    <row r="44" spans="1:11">
      <c r="A44" s="296" t="s">
        <v>331</v>
      </c>
      <c r="B44" s="297">
        <v>0.125</v>
      </c>
    </row>
    <row r="45" spans="1:11">
      <c r="A45" s="296" t="s">
        <v>330</v>
      </c>
      <c r="B45" s="298">
        <f>B44</f>
        <v>0.125</v>
      </c>
    </row>
    <row r="46" spans="1:11">
      <c r="A46" s="296" t="s">
        <v>329</v>
      </c>
      <c r="B46" s="298">
        <f>+(B56+B57)/B28</f>
        <v>0.21018389334213131</v>
      </c>
    </row>
    <row r="47" spans="1:11">
      <c r="A47" s="296" t="s">
        <v>328</v>
      </c>
      <c r="B47" s="298">
        <v>8.4000000000000005E-2</v>
      </c>
    </row>
    <row r="48" spans="1:11">
      <c r="A48" s="296" t="s">
        <v>327</v>
      </c>
      <c r="B48" s="298">
        <f>1-B46</f>
        <v>0.78981610665786872</v>
      </c>
    </row>
    <row r="49" spans="1:25" ht="16.5" thickBot="1">
      <c r="A49" s="299" t="s">
        <v>552</v>
      </c>
      <c r="B49" s="300">
        <f>B48*B47+B46*B45*(1-B39)</f>
        <v>8.7362942293474105E-2</v>
      </c>
    </row>
    <row r="50" spans="1:25" ht="47.25" customHeight="1">
      <c r="A50" s="221" t="s">
        <v>326</v>
      </c>
      <c r="B50" s="222" t="s">
        <v>570</v>
      </c>
      <c r="C50" s="223">
        <v>2019</v>
      </c>
      <c r="D50" s="223">
        <v>2020</v>
      </c>
      <c r="E50" s="223">
        <v>2021</v>
      </c>
      <c r="F50" s="223">
        <v>2022</v>
      </c>
      <c r="G50" s="223">
        <v>2023</v>
      </c>
      <c r="H50" s="223">
        <v>2024</v>
      </c>
      <c r="I50" s="223">
        <v>2025</v>
      </c>
      <c r="J50" s="223">
        <v>2026</v>
      </c>
      <c r="K50" s="223">
        <v>2027</v>
      </c>
      <c r="L50" s="223">
        <v>2028</v>
      </c>
      <c r="M50" s="223">
        <v>2029</v>
      </c>
      <c r="N50" s="223">
        <v>2030</v>
      </c>
      <c r="O50" s="223">
        <v>2031</v>
      </c>
      <c r="P50" s="223">
        <v>2032</v>
      </c>
      <c r="Q50" s="223">
        <v>2033</v>
      </c>
      <c r="R50" s="223">
        <v>2034</v>
      </c>
      <c r="S50" s="223">
        <v>2035</v>
      </c>
      <c r="T50" s="223">
        <v>2036</v>
      </c>
      <c r="U50" s="223">
        <v>2037</v>
      </c>
      <c r="V50" s="223">
        <v>2038</v>
      </c>
      <c r="W50" s="223">
        <v>2039</v>
      </c>
      <c r="X50" s="223">
        <v>2040</v>
      </c>
      <c r="Y50" s="223">
        <v>2041</v>
      </c>
    </row>
    <row r="51" spans="1:25">
      <c r="A51" s="224" t="s">
        <v>325</v>
      </c>
      <c r="B51" s="225">
        <v>4.3999999999999997E-2</v>
      </c>
      <c r="C51" s="225">
        <v>4.2000000000000003E-2</v>
      </c>
      <c r="D51" s="225">
        <v>4.2000000000000003E-2</v>
      </c>
      <c r="E51" s="225">
        <v>4.2000000000000003E-2</v>
      </c>
      <c r="F51" s="225">
        <v>4.2000000000000003E-2</v>
      </c>
      <c r="G51" s="225">
        <v>4.2000000000000003E-2</v>
      </c>
      <c r="H51" s="225">
        <v>4.2000000000000003E-2</v>
      </c>
      <c r="I51" s="225">
        <v>4.2000000000000003E-2</v>
      </c>
      <c r="J51" s="225">
        <v>4.2000000000000003E-2</v>
      </c>
      <c r="K51" s="225">
        <v>4.2000000000000003E-2</v>
      </c>
      <c r="L51" s="225">
        <v>4.2000000000000003E-2</v>
      </c>
      <c r="M51" s="225">
        <v>4.2000000000000003E-2</v>
      </c>
      <c r="N51" s="225">
        <v>4.2000000000000003E-2</v>
      </c>
      <c r="O51" s="225">
        <v>4.2000000000000003E-2</v>
      </c>
      <c r="P51" s="225">
        <v>4.2000000000000003E-2</v>
      </c>
      <c r="Q51" s="225">
        <v>4.2000000000000003E-2</v>
      </c>
      <c r="R51" s="225">
        <v>4.2000000000000003E-2</v>
      </c>
      <c r="S51" s="225">
        <v>4.2000000000000003E-2</v>
      </c>
      <c r="T51" s="225">
        <v>4.2000000000000003E-2</v>
      </c>
      <c r="U51" s="225">
        <v>4.2000000000000003E-2</v>
      </c>
      <c r="V51" s="225">
        <v>4.2000000000000003E-2</v>
      </c>
      <c r="W51" s="225">
        <v>4.2000000000000003E-2</v>
      </c>
      <c r="X51" s="225">
        <v>4.2000000000000003E-2</v>
      </c>
      <c r="Y51" s="225">
        <v>4.2000000000000003E-2</v>
      </c>
    </row>
    <row r="52" spans="1:25">
      <c r="A52" s="224" t="s">
        <v>324</v>
      </c>
      <c r="B52" s="225">
        <f>B51</f>
        <v>4.3999999999999997E-2</v>
      </c>
      <c r="C52" s="225">
        <f t="shared" ref="C52:Y52" si="0">(1+B52)*(1+C51)-1</f>
        <v>8.7848000000000148E-2</v>
      </c>
      <c r="D52" s="225">
        <f t="shared" si="0"/>
        <v>0.13353761600000014</v>
      </c>
      <c r="E52" s="225">
        <f t="shared" si="0"/>
        <v>0.1811461958720002</v>
      </c>
      <c r="F52" s="225">
        <f t="shared" si="0"/>
        <v>0.23075433609862417</v>
      </c>
      <c r="G52" s="225">
        <f t="shared" si="0"/>
        <v>0.28244601821476634</v>
      </c>
      <c r="H52" s="225">
        <f t="shared" si="0"/>
        <v>0.33630875097978663</v>
      </c>
      <c r="I52" s="225">
        <f t="shared" si="0"/>
        <v>0.39243371852093767</v>
      </c>
      <c r="J52" s="225">
        <f t="shared" si="0"/>
        <v>0.45091593469881719</v>
      </c>
      <c r="K52" s="225">
        <f t="shared" si="0"/>
        <v>0.51185440395616766</v>
      </c>
      <c r="L52" s="225">
        <f t="shared" si="0"/>
        <v>0.57535228892232682</v>
      </c>
      <c r="M52" s="225">
        <f t="shared" si="0"/>
        <v>0.64151708505706462</v>
      </c>
      <c r="N52" s="225">
        <f t="shared" si="0"/>
        <v>0.71046080262946143</v>
      </c>
      <c r="O52" s="225">
        <f t="shared" si="0"/>
        <v>0.7823001563398988</v>
      </c>
      <c r="P52" s="225">
        <f t="shared" si="0"/>
        <v>0.85715676290617471</v>
      </c>
      <c r="Q52" s="225">
        <f t="shared" si="0"/>
        <v>0.93515734694823416</v>
      </c>
      <c r="R52" s="225">
        <f t="shared" si="0"/>
        <v>1.0164339555200601</v>
      </c>
      <c r="S52" s="225">
        <f t="shared" si="0"/>
        <v>1.1011241816519028</v>
      </c>
      <c r="T52" s="225">
        <f t="shared" si="0"/>
        <v>1.1893713972812829</v>
      </c>
      <c r="U52" s="225">
        <f t="shared" si="0"/>
        <v>1.2813249959670969</v>
      </c>
      <c r="V52" s="225">
        <f t="shared" si="0"/>
        <v>1.3771406457977151</v>
      </c>
      <c r="W52" s="225">
        <f t="shared" si="0"/>
        <v>1.4769805529212192</v>
      </c>
      <c r="X52" s="225">
        <f t="shared" si="0"/>
        <v>1.5810137361439107</v>
      </c>
      <c r="Y52" s="225">
        <f t="shared" si="0"/>
        <v>1.6894163130619551</v>
      </c>
    </row>
    <row r="53" spans="1:25" ht="16.5" thickBot="1">
      <c r="A53" s="226" t="s">
        <v>553</v>
      </c>
      <c r="B53" s="227"/>
      <c r="C53" s="228">
        <f>B28*0.12*1.075</f>
        <v>3087851.5</v>
      </c>
      <c r="D53" s="228">
        <f>C53*(1+D51)</f>
        <v>3217541.2630000003</v>
      </c>
      <c r="E53" s="228">
        <f t="shared" ref="E53:Y53" si="1">D53*(1+E51)</f>
        <v>3352677.9960460006</v>
      </c>
      <c r="F53" s="228">
        <f t="shared" si="1"/>
        <v>3493490.4718799326</v>
      </c>
      <c r="G53" s="228">
        <f t="shared" si="1"/>
        <v>3640217.0716988901</v>
      </c>
      <c r="H53" s="228">
        <f t="shared" si="1"/>
        <v>3793106.1887102434</v>
      </c>
      <c r="I53" s="228">
        <f t="shared" si="1"/>
        <v>3952416.6486360738</v>
      </c>
      <c r="J53" s="228">
        <f t="shared" si="1"/>
        <v>4118418.1478787889</v>
      </c>
      <c r="K53" s="228">
        <f t="shared" si="1"/>
        <v>4291391.7100896984</v>
      </c>
      <c r="L53" s="228">
        <f t="shared" si="1"/>
        <v>4471630.1619134657</v>
      </c>
      <c r="M53" s="228">
        <f t="shared" si="1"/>
        <v>4659438.6287138313</v>
      </c>
      <c r="N53" s="228">
        <f t="shared" si="1"/>
        <v>4855135.0511198128</v>
      </c>
      <c r="O53" s="228">
        <f t="shared" si="1"/>
        <v>5059050.7232668446</v>
      </c>
      <c r="P53" s="228">
        <f t="shared" si="1"/>
        <v>5271530.8536440525</v>
      </c>
      <c r="Q53" s="228">
        <f t="shared" si="1"/>
        <v>5492935.1494971029</v>
      </c>
      <c r="R53" s="228">
        <f t="shared" si="1"/>
        <v>5723638.4257759815</v>
      </c>
      <c r="S53" s="228">
        <f t="shared" si="1"/>
        <v>5964031.2396585727</v>
      </c>
      <c r="T53" s="228">
        <f t="shared" si="1"/>
        <v>6214520.5517242327</v>
      </c>
      <c r="U53" s="228">
        <f t="shared" si="1"/>
        <v>6475530.4148966512</v>
      </c>
      <c r="V53" s="228">
        <f t="shared" si="1"/>
        <v>6747502.692322311</v>
      </c>
      <c r="W53" s="228">
        <f t="shared" si="1"/>
        <v>7030897.8053998481</v>
      </c>
      <c r="X53" s="228">
        <f t="shared" si="1"/>
        <v>7326195.5132266423</v>
      </c>
      <c r="Y53" s="228">
        <f t="shared" si="1"/>
        <v>7633895.7247821614</v>
      </c>
    </row>
    <row r="54" spans="1:25" ht="16.5" thickBot="1"/>
    <row r="55" spans="1:25" ht="47.25">
      <c r="A55" s="301" t="s">
        <v>323</v>
      </c>
      <c r="B55" s="222" t="str">
        <f>B50</f>
        <v>год окончания 
строительства объекта</v>
      </c>
      <c r="C55" s="223">
        <v>2019</v>
      </c>
      <c r="D55" s="229">
        <v>2020</v>
      </c>
      <c r="E55" s="229">
        <v>2021</v>
      </c>
      <c r="F55" s="229">
        <v>2022</v>
      </c>
      <c r="G55" s="229">
        <v>2023</v>
      </c>
      <c r="H55" s="229">
        <v>2024</v>
      </c>
      <c r="I55" s="229">
        <v>2025</v>
      </c>
      <c r="J55" s="229">
        <v>2026</v>
      </c>
      <c r="K55" s="229">
        <v>2027</v>
      </c>
      <c r="L55" s="229">
        <v>2028</v>
      </c>
      <c r="M55" s="229">
        <v>2029</v>
      </c>
      <c r="N55" s="229">
        <v>2030</v>
      </c>
      <c r="O55" s="229">
        <v>2031</v>
      </c>
      <c r="P55" s="229">
        <v>2032</v>
      </c>
      <c r="Q55" s="229">
        <v>2033</v>
      </c>
      <c r="R55" s="229">
        <v>2034</v>
      </c>
      <c r="S55" s="229">
        <v>2035</v>
      </c>
      <c r="T55" s="229">
        <v>2036</v>
      </c>
      <c r="U55" s="229">
        <v>2037</v>
      </c>
      <c r="V55" s="229">
        <v>2038</v>
      </c>
      <c r="W55" s="229">
        <v>2039</v>
      </c>
      <c r="X55" s="229">
        <v>2040</v>
      </c>
      <c r="Y55" s="229">
        <v>2041</v>
      </c>
    </row>
    <row r="56" spans="1:25">
      <c r="A56" s="224" t="s">
        <v>322</v>
      </c>
      <c r="B56" s="255">
        <f>(B28/3211479047)*(538667000+89680000)</f>
        <v>4683398.8932763543</v>
      </c>
      <c r="C56" s="255">
        <f>B56+B57-B58</f>
        <v>3692081.5812827433</v>
      </c>
      <c r="D56" s="255">
        <f>C56+C57-C58</f>
        <v>1236139.0231037065</v>
      </c>
      <c r="E56" s="255">
        <f t="shared" ref="E56:U56" si="2">D56+D57-D58</f>
        <v>567707.06950319046</v>
      </c>
      <c r="F56" s="256">
        <f t="shared" si="2"/>
        <v>567707.06950319046</v>
      </c>
      <c r="G56" s="256">
        <f>F56+F57-F58</f>
        <v>529859.93153631105</v>
      </c>
      <c r="H56" s="256">
        <f t="shared" si="2"/>
        <v>492012.7935694317</v>
      </c>
      <c r="I56" s="256">
        <f t="shared" si="2"/>
        <v>454165.65560255235</v>
      </c>
      <c r="J56" s="256">
        <f t="shared" si="2"/>
        <v>416318.51763567299</v>
      </c>
      <c r="K56" s="256">
        <f t="shared" si="2"/>
        <v>378471.37966879364</v>
      </c>
      <c r="L56" s="256">
        <f t="shared" si="2"/>
        <v>340624.24170191429</v>
      </c>
      <c r="M56" s="256">
        <f t="shared" si="2"/>
        <v>302777.10373503494</v>
      </c>
      <c r="N56" s="256">
        <f t="shared" si="2"/>
        <v>264929.96576815558</v>
      </c>
      <c r="O56" s="256">
        <f t="shared" si="2"/>
        <v>227082.82780127623</v>
      </c>
      <c r="P56" s="256">
        <f t="shared" si="2"/>
        <v>189235.68983439688</v>
      </c>
      <c r="Q56" s="256">
        <f t="shared" si="2"/>
        <v>151388.55186751753</v>
      </c>
      <c r="R56" s="302">
        <f t="shared" si="2"/>
        <v>113541.41390063816</v>
      </c>
      <c r="S56" s="302">
        <f t="shared" si="2"/>
        <v>75694.275933758792</v>
      </c>
      <c r="T56" s="302">
        <f t="shared" si="2"/>
        <v>37847.137966879425</v>
      </c>
      <c r="U56" s="302">
        <f t="shared" si="2"/>
        <v>5.8207660913467407E-11</v>
      </c>
      <c r="V56" s="302"/>
      <c r="W56" s="302"/>
      <c r="X56" s="302"/>
      <c r="Y56" s="302"/>
    </row>
    <row r="57" spans="1:25">
      <c r="A57" s="224" t="s">
        <v>321</v>
      </c>
      <c r="B57" s="255">
        <f>(B28/3211479047)*46654169.4851375</f>
        <v>347737.93100535282</v>
      </c>
      <c r="C57" s="255">
        <f>(B28/3211479047)*29512102.5172828</f>
        <v>219969.1384978373</v>
      </c>
      <c r="D57" s="255"/>
      <c r="E57" s="255"/>
      <c r="F57" s="256">
        <f>'[6]1_2018'!G65*1000000</f>
        <v>0</v>
      </c>
      <c r="G57" s="256">
        <f>'[6]1_2018'!H65*1000000</f>
        <v>0</v>
      </c>
      <c r="H57" s="303">
        <v>0</v>
      </c>
      <c r="I57" s="303">
        <v>0</v>
      </c>
      <c r="J57" s="303">
        <v>0</v>
      </c>
      <c r="K57" s="303">
        <v>0</v>
      </c>
      <c r="L57" s="303">
        <v>0</v>
      </c>
      <c r="M57" s="303">
        <v>0</v>
      </c>
      <c r="N57" s="303">
        <v>0</v>
      </c>
      <c r="O57" s="303">
        <v>0</v>
      </c>
      <c r="P57" s="303">
        <v>0</v>
      </c>
      <c r="Q57" s="303">
        <v>0</v>
      </c>
      <c r="R57" s="302">
        <v>0</v>
      </c>
      <c r="S57" s="302">
        <v>0</v>
      </c>
      <c r="T57" s="302">
        <v>0</v>
      </c>
      <c r="U57" s="302">
        <v>0</v>
      </c>
      <c r="V57" s="302"/>
      <c r="W57" s="302"/>
      <c r="X57" s="302"/>
      <c r="Y57" s="302"/>
    </row>
    <row r="58" spans="1:25">
      <c r="A58" s="224" t="s">
        <v>320</v>
      </c>
      <c r="B58" s="255">
        <f>B56-(359013000+89680000)*(B28/3211479047)</f>
        <v>1339055.2429989642</v>
      </c>
      <c r="C58" s="255">
        <f>359013000*(B28/3211479047)</f>
        <v>2675911.6966768741</v>
      </c>
      <c r="D58" s="255">
        <f>89680000*(B28/3211479047)</f>
        <v>668431.95360051608</v>
      </c>
      <c r="E58" s="255">
        <v>0</v>
      </c>
      <c r="F58" s="256">
        <f>$F$56/$B$43</f>
        <v>37847.137966879367</v>
      </c>
      <c r="G58" s="256">
        <f>$F$56/$B$43</f>
        <v>37847.137966879367</v>
      </c>
      <c r="H58" s="256">
        <f t="shared" ref="H58:P58" si="3">$F$56/$B$43</f>
        <v>37847.137966879367</v>
      </c>
      <c r="I58" s="256">
        <f t="shared" si="3"/>
        <v>37847.137966879367</v>
      </c>
      <c r="J58" s="256">
        <f t="shared" si="3"/>
        <v>37847.137966879367</v>
      </c>
      <c r="K58" s="256">
        <f t="shared" si="3"/>
        <v>37847.137966879367</v>
      </c>
      <c r="L58" s="256">
        <f t="shared" si="3"/>
        <v>37847.137966879367</v>
      </c>
      <c r="M58" s="256">
        <f t="shared" si="3"/>
        <v>37847.137966879367</v>
      </c>
      <c r="N58" s="256">
        <f t="shared" si="3"/>
        <v>37847.137966879367</v>
      </c>
      <c r="O58" s="256">
        <f t="shared" si="3"/>
        <v>37847.137966879367</v>
      </c>
      <c r="P58" s="256">
        <f t="shared" si="3"/>
        <v>37847.137966879367</v>
      </c>
      <c r="Q58" s="256">
        <f>$F$56/$B$43</f>
        <v>37847.137966879367</v>
      </c>
      <c r="R58" s="256">
        <f>$F$56/$B$43</f>
        <v>37847.137966879367</v>
      </c>
      <c r="S58" s="256">
        <f t="shared" ref="S58" si="4">$F$56/$B$43</f>
        <v>37847.137966879367</v>
      </c>
      <c r="T58" s="256">
        <f>$F$56/$B$43</f>
        <v>37847.137966879367</v>
      </c>
      <c r="U58" s="256">
        <f>$F$56/$B$43</f>
        <v>37847.137966879367</v>
      </c>
      <c r="V58" s="256"/>
      <c r="W58" s="256"/>
      <c r="X58" s="256"/>
      <c r="Y58" s="256"/>
    </row>
    <row r="59" spans="1:25" ht="16.5" thickBot="1">
      <c r="A59" s="226" t="s">
        <v>319</v>
      </c>
      <c r="B59" s="257">
        <f>AVERAGE(SUM(B56:B57),(SUM(B56:B57)-B58))*B45</f>
        <v>545201.15034777811</v>
      </c>
      <c r="C59" s="257">
        <f>AVERAGE(SUM(C56:C57),(SUM(C56:C57)-C58))*B45</f>
        <v>321761.85893026798</v>
      </c>
      <c r="D59" s="257">
        <f>AVERAGE(SUM(D56:D57),(SUM(D56:D57)-D58))*B45</f>
        <v>112740.38078793106</v>
      </c>
      <c r="E59" s="257">
        <f>AVERAGE(SUM(E56:E57),(SUM(E56:E57)-E58))*B45</f>
        <v>70963.383687898808</v>
      </c>
      <c r="F59" s="228">
        <f>AVERAGE(SUM(F56:F57),(SUM(F56:F57)-F58))*B45</f>
        <v>68597.937564968845</v>
      </c>
      <c r="G59" s="228">
        <f>AVERAGE(SUM(G56:G57),(SUM(G56:G57)-G58))*B45</f>
        <v>63867.045319108918</v>
      </c>
      <c r="H59" s="228">
        <f>AVERAGE(SUM(H56:H57),(SUM(H56:H57)-H58))*B45</f>
        <v>59136.153073249006</v>
      </c>
      <c r="I59" s="228">
        <f>AVERAGE(SUM(I56:I57),(SUM(I56:I57)-I58))*B45</f>
        <v>54405.26082738908</v>
      </c>
      <c r="J59" s="228">
        <f>AVERAGE(SUM(J56:J57),(SUM(J56:J57)-J58))*B45</f>
        <v>49674.368581529168</v>
      </c>
      <c r="K59" s="228">
        <f>AVERAGE(SUM(K56:K57),(SUM(K56:K57)-K58))*B45</f>
        <v>44943.476335669242</v>
      </c>
      <c r="L59" s="228">
        <f>AVERAGE(SUM(L56:L57),(SUM(L56:L57)-L58))*B45</f>
        <v>40212.58408980933</v>
      </c>
      <c r="M59" s="228">
        <f>AVERAGE(SUM(M56:M57),(SUM(M56:M57)-M58))*B45</f>
        <v>35481.691843949404</v>
      </c>
      <c r="N59" s="228">
        <f>AVERAGE(SUM(N56:N57),(SUM(N56:N57)-N58))*B45</f>
        <v>30750.799598089488</v>
      </c>
      <c r="O59" s="228">
        <f>AVERAGE(SUM(O56:O57),(SUM(O56:O57)-O58))*B45</f>
        <v>26019.907352229569</v>
      </c>
      <c r="P59" s="228">
        <f>AVERAGE(SUM(P56:P57),(SUM(P56:P57)-P58))*B45</f>
        <v>21289.01510636965</v>
      </c>
      <c r="Q59" s="228">
        <f>AVERAGE(SUM(Q56:Q57),(SUM(Q56:Q57)-Q58))*B45</f>
        <v>16558.122860509731</v>
      </c>
      <c r="R59" s="304">
        <f>AVERAGE(SUM(R56:R57),(SUM(R56:R57)-R58))*B45</f>
        <v>11827.230614649809</v>
      </c>
      <c r="S59" s="304">
        <f>AVERAGE(SUM(S56:S57),(SUM(S56:S57)-S58))*B45</f>
        <v>7096.3383687898886</v>
      </c>
      <c r="T59" s="304">
        <f>AVERAGE(SUM(T56:T57),(SUM(T56:T57)-T58))*B45</f>
        <v>2365.4461229299677</v>
      </c>
      <c r="U59" s="304">
        <f>AVERAGE(SUM(U56:U57),(SUM(U56:U57)-U58))*B45</f>
        <v>-2365.4461229299532</v>
      </c>
      <c r="V59" s="304">
        <f>AVERAGE(SUM(V56:V57),(SUM(V56:V57)-V58))*B45</f>
        <v>0</v>
      </c>
      <c r="W59" s="304">
        <f>AVERAGE(SUM(W56:W57),(SUM(W56:W57)-W58))*B45</f>
        <v>0</v>
      </c>
      <c r="X59" s="304">
        <f>AVERAGE(SUM(X56:X57),(SUM(X56:X57)-X58))*B45</f>
        <v>0</v>
      </c>
      <c r="Y59" s="304">
        <f>AVERAGE(SUM(Y56:Y57),(SUM(Y56:Y57)-Y58))*B45</f>
        <v>0</v>
      </c>
    </row>
    <row r="60" spans="1:25" ht="16.5" thickBot="1">
      <c r="A60" s="230"/>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row>
    <row r="61" spans="1:25" ht="47.25">
      <c r="A61" s="301" t="s">
        <v>554</v>
      </c>
      <c r="B61" s="222" t="str">
        <f>B55</f>
        <v>год окончания 
строительства объекта</v>
      </c>
      <c r="C61" s="223">
        <v>2019</v>
      </c>
      <c r="D61" s="229">
        <v>2020</v>
      </c>
      <c r="E61" s="229">
        <v>2021</v>
      </c>
      <c r="F61" s="229">
        <v>2022</v>
      </c>
      <c r="G61" s="229">
        <v>2023</v>
      </c>
      <c r="H61" s="229">
        <v>2024</v>
      </c>
      <c r="I61" s="229">
        <v>2025</v>
      </c>
      <c r="J61" s="229">
        <v>2026</v>
      </c>
      <c r="K61" s="229">
        <v>2027</v>
      </c>
      <c r="L61" s="229">
        <v>2028</v>
      </c>
      <c r="M61" s="229">
        <v>2029</v>
      </c>
      <c r="N61" s="229">
        <v>2030</v>
      </c>
      <c r="O61" s="229">
        <v>2031</v>
      </c>
      <c r="P61" s="229">
        <v>2032</v>
      </c>
      <c r="Q61" s="229">
        <v>2033</v>
      </c>
      <c r="R61" s="229">
        <v>2034</v>
      </c>
      <c r="S61" s="229">
        <v>2035</v>
      </c>
      <c r="T61" s="229">
        <v>2036</v>
      </c>
      <c r="U61" s="229">
        <v>2037</v>
      </c>
      <c r="V61" s="229">
        <v>2038</v>
      </c>
      <c r="W61" s="229">
        <v>2039</v>
      </c>
      <c r="X61" s="229">
        <v>2040</v>
      </c>
      <c r="Y61" s="229">
        <v>2041</v>
      </c>
    </row>
    <row r="62" spans="1:25">
      <c r="A62" s="234" t="s">
        <v>318</v>
      </c>
      <c r="B62" s="235"/>
      <c r="C62" s="235">
        <f>C53*B31</f>
        <v>3087851.5</v>
      </c>
      <c r="D62" s="235">
        <f>D53*B31</f>
        <v>3217541.2630000003</v>
      </c>
      <c r="E62" s="235">
        <f>E53*B31</f>
        <v>3352677.9960460006</v>
      </c>
      <c r="F62" s="235">
        <f>F53*B31</f>
        <v>3493490.4718799326</v>
      </c>
      <c r="G62" s="235">
        <f>G53*B31</f>
        <v>3640217.0716988901</v>
      </c>
      <c r="H62" s="235">
        <f>H53*B31</f>
        <v>3793106.1887102434</v>
      </c>
      <c r="I62" s="235">
        <f>I53*B31</f>
        <v>3952416.6486360738</v>
      </c>
      <c r="J62" s="235">
        <f>J53*B31</f>
        <v>4118418.1478787889</v>
      </c>
      <c r="K62" s="235">
        <f>K53*B31</f>
        <v>4291391.7100896984</v>
      </c>
      <c r="L62" s="235">
        <f>L53*B31</f>
        <v>4471630.1619134657</v>
      </c>
      <c r="M62" s="235">
        <f>M53*B31</f>
        <v>4659438.6287138313</v>
      </c>
      <c r="N62" s="235">
        <f>N53*B31</f>
        <v>4855135.0511198128</v>
      </c>
      <c r="O62" s="235">
        <f>O53*B31</f>
        <v>5059050.7232668446</v>
      </c>
      <c r="P62" s="235">
        <f>P53*B31</f>
        <v>5271530.8536440525</v>
      </c>
      <c r="Q62" s="235">
        <f>Q53*B31</f>
        <v>5492935.1494971029</v>
      </c>
      <c r="R62" s="235">
        <f>R53*B31</f>
        <v>5723638.4257759815</v>
      </c>
      <c r="S62" s="235">
        <f>S53*B31</f>
        <v>5964031.2396585727</v>
      </c>
      <c r="T62" s="235">
        <f>T53*B31</f>
        <v>6214520.5517242327</v>
      </c>
      <c r="U62" s="235">
        <f>U53*B31</f>
        <v>6475530.4148966512</v>
      </c>
      <c r="V62" s="235">
        <f>V53*B31</f>
        <v>6747502.692322311</v>
      </c>
      <c r="W62" s="235">
        <f>W53*B31</f>
        <v>7030897.8053998481</v>
      </c>
      <c r="X62" s="235">
        <f>X53*B31</f>
        <v>7326195.5132266423</v>
      </c>
      <c r="Y62" s="235">
        <f>Y53*B31</f>
        <v>7633895.7247821614</v>
      </c>
    </row>
    <row r="63" spans="1:25">
      <c r="A63" s="224" t="s">
        <v>317</v>
      </c>
      <c r="B63" s="231"/>
      <c r="C63" s="231">
        <f>SUM(C64:C69)</f>
        <v>-637437.47540948878</v>
      </c>
      <c r="D63" s="231">
        <f t="shared" ref="D63:Y63" si="5">SUM(D64:D69)</f>
        <v>-634885.17681478243</v>
      </c>
      <c r="E63" s="231">
        <f t="shared" si="5"/>
        <v>-632541.64787909854</v>
      </c>
      <c r="F63" s="231">
        <f t="shared" si="5"/>
        <v>-630415.65692811587</v>
      </c>
      <c r="G63" s="231">
        <f t="shared" si="5"/>
        <v>-628516.34055719199</v>
      </c>
      <c r="H63" s="231">
        <f t="shared" si="5"/>
        <v>-626853.21909868927</v>
      </c>
      <c r="I63" s="231">
        <f t="shared" si="5"/>
        <v>-625436.21273892955</v>
      </c>
      <c r="J63" s="231">
        <f t="shared" si="5"/>
        <v>-624275.65831205971</v>
      </c>
      <c r="K63" s="231">
        <f t="shared" si="5"/>
        <v>-623382.32679926162</v>
      </c>
      <c r="L63" s="231">
        <f t="shared" si="5"/>
        <v>-622767.44156292581</v>
      </c>
      <c r="M63" s="231">
        <f t="shared" si="5"/>
        <v>-622442.69734666392</v>
      </c>
      <c r="N63" s="231">
        <f t="shared" si="5"/>
        <v>-622420.28007331898</v>
      </c>
      <c r="O63" s="231">
        <f t="shared" si="5"/>
        <v>-622712.88747449359</v>
      </c>
      <c r="P63" s="231">
        <f t="shared" si="5"/>
        <v>-623333.75058651762</v>
      </c>
      <c r="Q63" s="231">
        <f t="shared" si="5"/>
        <v>-624296.65614924661</v>
      </c>
      <c r="R63" s="231">
        <f t="shared" si="5"/>
        <v>-625615.96994561027</v>
      </c>
      <c r="S63" s="231">
        <f t="shared" si="5"/>
        <v>-627306.66112142103</v>
      </c>
      <c r="T63" s="231">
        <f t="shared" si="5"/>
        <v>-629384.32752661593</v>
      </c>
      <c r="U63" s="231">
        <f t="shared" si="5"/>
        <v>-631865.22212082916</v>
      </c>
      <c r="V63" s="231">
        <f t="shared" si="5"/>
        <v>-634766.28048799932</v>
      </c>
      <c r="W63" s="231">
        <f t="shared" si="5"/>
        <v>-638105.14950659033</v>
      </c>
      <c r="X63" s="231">
        <f t="shared" si="5"/>
        <v>-641900.21722396254</v>
      </c>
      <c r="Y63" s="231">
        <f t="shared" si="5"/>
        <v>-646170.64398546424</v>
      </c>
    </row>
    <row r="64" spans="1:25">
      <c r="A64" s="233" t="s">
        <v>316</v>
      </c>
      <c r="B64" s="231"/>
      <c r="C64" s="231">
        <f>-IF(C50&lt;=B33,0,B32*(1+C52)*B31)</f>
        <v>-108585.28323756001</v>
      </c>
      <c r="D64" s="231">
        <f>-IF(D50&lt;=B33,0,B32*(1+D52)*B31)</f>
        <v>-113145.86513353753</v>
      </c>
      <c r="E64" s="231">
        <f>-IF(E50&lt;=B33,0,B32*(1+E52)*B31)</f>
        <v>-117897.99146914612</v>
      </c>
      <c r="F64" s="231">
        <f>-IF(F50&lt;=B33,0,B32*(1+F52)*B31)</f>
        <v>-122849.70711085026</v>
      </c>
      <c r="G64" s="231">
        <f>-IF(G50&lt;=B33,0,B32*(1+G52)*B31)</f>
        <v>-128009.39480950596</v>
      </c>
      <c r="H64" s="231">
        <f>-IF(H50&lt;=B33,0,B32*(1+H52)*B31)</f>
        <v>-133385.78939150521</v>
      </c>
      <c r="I64" s="231">
        <f>-IF(I50&lt;=B33,0,B32*(1+I52)*B31)</f>
        <v>-138987.99254594842</v>
      </c>
      <c r="J64" s="231">
        <f>-IF(J50&lt;=B33,0,B32*(1+J52)*B31)</f>
        <v>-144825.48823287827</v>
      </c>
      <c r="K64" s="231">
        <f>-IF(K50&lt;=B33,0,B32*(1+K52)*B31)</f>
        <v>-150908.1587386592</v>
      </c>
      <c r="L64" s="231">
        <f>-IF(L50&lt;=B33,0,B32*(1+L52)*B31)</f>
        <v>-157246.3014056829</v>
      </c>
      <c r="M64" s="231">
        <f>-IF(M50&lt;=B33,0,B32*(1+M52)*B31)</f>
        <v>-163850.64606472157</v>
      </c>
      <c r="N64" s="231">
        <f>-IF(N50&lt;=B33,0,B32*(1+N52)*B31)</f>
        <v>-170732.3731994399</v>
      </c>
      <c r="O64" s="231">
        <f>-IF(O50&lt;=B33,0,B32*(1+O52)*B31)</f>
        <v>-177903.13287381636</v>
      </c>
      <c r="P64" s="231">
        <f>-IF(P50&lt;=B33,0,B32*(1+P52)*B31)</f>
        <v>-185375.06445451666</v>
      </c>
      <c r="Q64" s="231">
        <f>-IF(Q50&lt;=B33,0,B32*(1+Q52)*B31)</f>
        <v>-193160.81716160636</v>
      </c>
      <c r="R64" s="231">
        <f>-IF(R50&lt;=B33,0,B32*(1+R52)*B31)</f>
        <v>-201273.57148239386</v>
      </c>
      <c r="S64" s="231">
        <f>-IF(S50&lt;=B33,0,B32*(1+S52)*B31)</f>
        <v>-209727.06148465443</v>
      </c>
      <c r="T64" s="231">
        <f>-IF(T50&lt;=B33,0,B32*(1+T52)*B31)</f>
        <v>-218535.59806700991</v>
      </c>
      <c r="U64" s="231">
        <f>-IF(U50&lt;=B33,0,B32*(1+U52)*B31)</f>
        <v>-227714.09318582434</v>
      </c>
      <c r="V64" s="231">
        <f>-IF(V50&lt;=B33,0,B32*(1+V52)*B31)</f>
        <v>-237278.08509962898</v>
      </c>
      <c r="W64" s="231">
        <f>-IF(W50&lt;=B33,0,B32*(1+W52)*B31)</f>
        <v>-247243.76467381342</v>
      </c>
      <c r="X64" s="231">
        <f>-IF(X50&lt;=B33,0,B32*(1+X52)*B31)</f>
        <v>-257628.00279011359</v>
      </c>
      <c r="Y64" s="231">
        <f>-IF(Y50&lt;=B33,0,B32*(1+Y52)*B31)</f>
        <v>-268448.37890729838</v>
      </c>
    </row>
    <row r="65" spans="1:25">
      <c r="A65" s="233" t="str">
        <f>A35</f>
        <v>Прочие расходы при эксплуатации объекта, руб. без НДС</v>
      </c>
      <c r="B65" s="231"/>
      <c r="C65" s="231">
        <f>-IF(C50&lt;=B36,0,B35*(1+C52)*B31)</f>
        <v>-9764.8636005000026</v>
      </c>
      <c r="D65" s="231">
        <f>-IF(D50&lt;=B36,0,B35*(1+D52)*B31)</f>
        <v>-10174.987871721003</v>
      </c>
      <c r="E65" s="231">
        <f>-IF(E50&lt;=B36,0,B35*(1+E52)*B31)</f>
        <v>-10602.337362333286</v>
      </c>
      <c r="F65" s="231">
        <f>-IF(F50&lt;=B36,0,B35*(1+F52)*B31)</f>
        <v>-11047.635531551283</v>
      </c>
      <c r="G65" s="231">
        <f>-IF(G50&lt;=B36,0,B35*(1+G52)*B31)</f>
        <v>-11511.636223876438</v>
      </c>
      <c r="H65" s="231">
        <f>-IF(H50&lt;=B36,0,B35*(1+H52)*B31)</f>
        <v>-11995.124945279249</v>
      </c>
      <c r="I65" s="231">
        <f>-IF(I50&lt;=B36,0,B35*(1+I52)*B31)</f>
        <v>-12498.920192980977</v>
      </c>
      <c r="J65" s="231">
        <f>-IF(J50&lt;=B36,0,B35*(1+J52)*B31)</f>
        <v>-13023.874841086179</v>
      </c>
      <c r="K65" s="231">
        <f>-IF(K50&lt;=B36,0,B35*(1+K52)*B31)</f>
        <v>-13570.877584411801</v>
      </c>
      <c r="L65" s="231">
        <f>-IF(L50&lt;=B36,0,B35*(1+L52)*B31)</f>
        <v>-14140.854442957097</v>
      </c>
      <c r="M65" s="231">
        <f>-IF(M50&lt;=B36,0,B35*(1+M52)*B31)</f>
        <v>-14734.770329561296</v>
      </c>
      <c r="N65" s="231">
        <f>-IF(N50&lt;=B36,0,B35*(1+N52)*B31)</f>
        <v>-15353.630683402871</v>
      </c>
      <c r="O65" s="231">
        <f>-IF(O50&lt;=B36,0,B35*(1+O52)*B31)</f>
        <v>-15998.483172105791</v>
      </c>
      <c r="P65" s="231">
        <f>-IF(P50&lt;=B36,0,B35*(1+P52)*B31)</f>
        <v>-16670.419465334235</v>
      </c>
      <c r="Q65" s="231">
        <f>-IF(Q50&lt;=B36,0,B35*(1+Q52)*B31)</f>
        <v>-17370.577082878273</v>
      </c>
      <c r="R65" s="231">
        <f>-IF(R50&lt;=B36,0,B35*(1+R52)*B31)</f>
        <v>-18100.141320359162</v>
      </c>
      <c r="S65" s="231">
        <f>-IF(S50&lt;=B36,0,B35*(1+S52)*B31)</f>
        <v>-18860.347255814249</v>
      </c>
      <c r="T65" s="231">
        <f>-IF(T50&lt;=B36,0,B35*(1+T52)*B31)</f>
        <v>-19652.481840558448</v>
      </c>
      <c r="U65" s="231">
        <f>-IF(U50&lt;=B36,0,B35*(1+U52)*B31)</f>
        <v>-20477.886077861906</v>
      </c>
      <c r="V65" s="231">
        <f>-IF(V50&lt;=B36,0,B35*(1+V52)*B31)</f>
        <v>-21337.957293132105</v>
      </c>
      <c r="W65" s="231">
        <f>-IF(W50&lt;=B36,0,B35*(1+W52)*B31)</f>
        <v>-22234.151499443655</v>
      </c>
      <c r="X65" s="231">
        <f>-IF(X50&lt;=B36,0,B35*(1+X52)*B31)</f>
        <v>-23167.985862420293</v>
      </c>
      <c r="Y65" s="231">
        <f>-IF(Y50&lt;=B36,0,B35*(1+Y52)*B31)</f>
        <v>-24141.041268641944</v>
      </c>
    </row>
    <row r="66" spans="1:25">
      <c r="A66" s="233" t="s">
        <v>546</v>
      </c>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row>
    <row r="67" spans="1:25">
      <c r="A67" s="233" t="s">
        <v>546</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row>
    <row r="68" spans="1:25">
      <c r="A68" s="233" t="s">
        <v>546</v>
      </c>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row>
    <row r="69" spans="1:25">
      <c r="A69" s="233" t="s">
        <v>314</v>
      </c>
      <c r="B69" s="231"/>
      <c r="C69" s="231">
        <f>-((B28+B29)*B31+(B28+B29)*B31+SUM(B71:C71))/2*2.2%</f>
        <v>-519087.32857142872</v>
      </c>
      <c r="D69" s="231">
        <f>-((B28+B29)*B31+(B28+B29)*B31+SUM(B71:D71))/2*2.2%</f>
        <v>-511564.32380952395</v>
      </c>
      <c r="E69" s="231">
        <f>-((B28+B29)*B31+(B28+B29)*B31+SUM(B71:E71))/2*2.2%</f>
        <v>-504041.31904761912</v>
      </c>
      <c r="F69" s="231">
        <f>-((B28+B29)*B31+(B28+B29)*B31+SUM(B71:F71))/2*2.2%</f>
        <v>-496518.31428571435</v>
      </c>
      <c r="G69" s="231">
        <f>-((B28+B29)*B31+(B28+B29)*B31+SUM(B71:G71))/2*2.2%</f>
        <v>-488995.30952380964</v>
      </c>
      <c r="H69" s="231">
        <f>-((B28+B29)*B31+(B28+B29)*B31+SUM(B71:H71))/2*2.2%</f>
        <v>-481472.30476190487</v>
      </c>
      <c r="I69" s="231">
        <f>-((B28+B29)*B31+(B28+B29)*B31+SUM(B71:I71))/2*2.2%</f>
        <v>-473949.3000000001</v>
      </c>
      <c r="J69" s="231">
        <f>-((B28+B29)*B31+(B28+B29)*B31+SUM(B71:J71))/2*2.2%</f>
        <v>-466426.29523809528</v>
      </c>
      <c r="K69" s="231">
        <f>-((B28+B29)*B31+(B28+B29)*B31+SUM(B71:K71))/2*2.2%</f>
        <v>-458903.29047619057</v>
      </c>
      <c r="L69" s="231">
        <f>-((B28+B29)*B31+(B28+B29)*B31+SUM(B71:L71))/2*2.2%</f>
        <v>-451380.2857142858</v>
      </c>
      <c r="M69" s="231">
        <f>-((B28+B29)*B31+(B28+B29)*B31+SUM(B71:M71))/2*2.2%</f>
        <v>-443857.28095238109</v>
      </c>
      <c r="N69" s="231">
        <f>-((B28+B29)*B31+(B28+B29)*B31+SUM(B71:N71))/2*2.2%</f>
        <v>-436334.2761904762</v>
      </c>
      <c r="O69" s="231">
        <f>-((B28+B29)*B31+(B28+B29)*B31+SUM(B71:O71))/2*2.2%</f>
        <v>-428811.27142857149</v>
      </c>
      <c r="P69" s="231">
        <f>-((B28+B29)*B31+(B28+B29)*B31+SUM(B71:P71))/2*2.2%</f>
        <v>-421288.26666666672</v>
      </c>
      <c r="Q69" s="231">
        <f>-((B28+B29)*B31+(B28+B29)*B31+SUM(B71:Q71))/2*2.2%</f>
        <v>-413765.26190476201</v>
      </c>
      <c r="R69" s="231">
        <f>-((B28+B29)*B31+(B28+B29)*B31+SUM(B71:R71))/2*2.2%</f>
        <v>-406242.25714285718</v>
      </c>
      <c r="S69" s="231">
        <f>-((B28+B29)*B31+(B28+B29)*B31+SUM(B71:S71))/2*2.2%</f>
        <v>-398719.25238095241</v>
      </c>
      <c r="T69" s="231">
        <f>-((B28+B29)*B31+(B28+B29)*B31+SUM(B71:T71))/2*2.2%</f>
        <v>-391196.24761904764</v>
      </c>
      <c r="U69" s="231">
        <f>-((B28+B29)*B31+(B28+B29)*B31+SUM(B71:U71))/2*2.2%</f>
        <v>-383673.24285714293</v>
      </c>
      <c r="V69" s="231">
        <f>-((B28+B29)*B31+(B28+B29)*B31+SUM(B71:V71))/2*2.2%</f>
        <v>-376150.23809523816</v>
      </c>
      <c r="W69" s="231">
        <f>-((B28+B29)*B31+(B28+B29)*B31+SUM(B71:W71))/2*2.2%</f>
        <v>-368627.23333333334</v>
      </c>
      <c r="X69" s="231">
        <f>-((B28+B29)*B31+(B28+B29)*B31+SUM(B71:X71))/2*2.2%</f>
        <v>-361104.22857142857</v>
      </c>
      <c r="Y69" s="231">
        <f>-((B28+B29)*B31+(B28+B29)*B31+SUM(B71:Y71))/2*2.2%</f>
        <v>-353581.22380952386</v>
      </c>
    </row>
    <row r="70" spans="1:25">
      <c r="A70" s="232" t="s">
        <v>555</v>
      </c>
      <c r="B70" s="235"/>
      <c r="C70" s="235">
        <f>C62+C63</f>
        <v>2450414.0245905113</v>
      </c>
      <c r="D70" s="235">
        <f t="shared" ref="D70:Y70" si="6">D62+D63</f>
        <v>2582656.0861852178</v>
      </c>
      <c r="E70" s="235">
        <f t="shared" si="6"/>
        <v>2720136.3481669021</v>
      </c>
      <c r="F70" s="235">
        <f t="shared" si="6"/>
        <v>2863074.8149518166</v>
      </c>
      <c r="G70" s="235">
        <f t="shared" si="6"/>
        <v>3011700.7311416981</v>
      </c>
      <c r="H70" s="235">
        <f t="shared" si="6"/>
        <v>3166252.9696115544</v>
      </c>
      <c r="I70" s="235">
        <f t="shared" si="6"/>
        <v>3326980.4358971445</v>
      </c>
      <c r="J70" s="235">
        <f t="shared" si="6"/>
        <v>3494142.4895667294</v>
      </c>
      <c r="K70" s="235">
        <f t="shared" si="6"/>
        <v>3668009.3832904371</v>
      </c>
      <c r="L70" s="235">
        <f t="shared" si="6"/>
        <v>3848862.7203505398</v>
      </c>
      <c r="M70" s="235">
        <f t="shared" si="6"/>
        <v>4036995.9313671673</v>
      </c>
      <c r="N70" s="235">
        <f t="shared" si="6"/>
        <v>4232714.7710464941</v>
      </c>
      <c r="O70" s="235">
        <f t="shared" si="6"/>
        <v>4436337.8357923515</v>
      </c>
      <c r="P70" s="235">
        <f t="shared" si="6"/>
        <v>4648197.1030575354</v>
      </c>
      <c r="Q70" s="235">
        <f t="shared" si="6"/>
        <v>4868638.4933478562</v>
      </c>
      <c r="R70" s="235">
        <f t="shared" si="6"/>
        <v>5098022.455830371</v>
      </c>
      <c r="S70" s="235">
        <f t="shared" si="6"/>
        <v>5336724.5785371512</v>
      </c>
      <c r="T70" s="235">
        <f t="shared" si="6"/>
        <v>5585136.2241976168</v>
      </c>
      <c r="U70" s="235">
        <f t="shared" si="6"/>
        <v>5843665.1927758222</v>
      </c>
      <c r="V70" s="235">
        <f t="shared" si="6"/>
        <v>6112736.4118343117</v>
      </c>
      <c r="W70" s="235">
        <f t="shared" si="6"/>
        <v>6392792.6558932578</v>
      </c>
      <c r="X70" s="235">
        <f t="shared" si="6"/>
        <v>6684295.2960026795</v>
      </c>
      <c r="Y70" s="235">
        <f t="shared" si="6"/>
        <v>6987725.0807966972</v>
      </c>
    </row>
    <row r="71" spans="1:25">
      <c r="A71" s="233" t="s">
        <v>310</v>
      </c>
      <c r="B71" s="231"/>
      <c r="C71" s="231">
        <f>IF(B28-ABS(SUM(B71:B71))&gt;0,-B28/B30,0)</f>
        <v>-683909.5238095239</v>
      </c>
      <c r="D71" s="231">
        <f>IF(B28-ABS(SUM(B71:C71))&gt;0,-B28/B30,0)</f>
        <v>-683909.5238095239</v>
      </c>
      <c r="E71" s="231">
        <f>IF(B28-ABS(SUM(B71:D71))&gt;0,-B28/B30,0)</f>
        <v>-683909.5238095239</v>
      </c>
      <c r="F71" s="231">
        <f>IF(B28-ABS(SUM(B71:E71))&gt;0,-B28/B30,0)</f>
        <v>-683909.5238095239</v>
      </c>
      <c r="G71" s="231">
        <f>IF(B28-ABS(SUM(B71:F71))&gt;0,-B28/B30,0)</f>
        <v>-683909.5238095239</v>
      </c>
      <c r="H71" s="231">
        <f>IF(B28-ABS(SUM(B71:G71))&gt;0,-B28/B30,0)</f>
        <v>-683909.5238095239</v>
      </c>
      <c r="I71" s="231">
        <f>IF(B28-ABS(SUM(B71:H71))&gt;0,-B28/B30,0)</f>
        <v>-683909.5238095239</v>
      </c>
      <c r="J71" s="231">
        <f>IF(B28-ABS(SUM(B71:I71))&gt;0,-B28/B30,0)</f>
        <v>-683909.5238095239</v>
      </c>
      <c r="K71" s="231">
        <f>IF(B28-ABS(SUM(B71:J71))&gt;0,-B28/B30,0)</f>
        <v>-683909.5238095239</v>
      </c>
      <c r="L71" s="231">
        <f>IF(B28-ABS(SUM(B71:K71))&gt;0,-B28/B30,0)</f>
        <v>-683909.5238095239</v>
      </c>
      <c r="M71" s="231">
        <f>IF(B28-ABS(SUM(B71:L71))&gt;0,-B28/B30,0)</f>
        <v>-683909.5238095239</v>
      </c>
      <c r="N71" s="231">
        <f>IF(B28-ABS(SUM(B71:M71))&gt;0,-B28/B30,0)</f>
        <v>-683909.5238095239</v>
      </c>
      <c r="O71" s="231">
        <f>IF(B28-ABS(SUM(B71:N71))&gt;0,-B28/B30,0)</f>
        <v>-683909.5238095239</v>
      </c>
      <c r="P71" s="231">
        <f>IF(B28-ABS(SUM(B71:O71))&gt;0,-B28/B30,0)</f>
        <v>-683909.5238095239</v>
      </c>
      <c r="Q71" s="231">
        <f>IF(B28-ABS(SUM(B71:P71))&gt;0,-B28/B30,0)</f>
        <v>-683909.5238095239</v>
      </c>
      <c r="R71" s="231">
        <f>IF(B28-ABS(SUM(B71:Q71))&gt;0,-B28/B30,0)</f>
        <v>-683909.5238095239</v>
      </c>
      <c r="S71" s="231">
        <f>IF(B28-ABS(SUM(B71:R71))&gt;0,-B28/B30,0)</f>
        <v>-683909.5238095239</v>
      </c>
      <c r="T71" s="231">
        <f>IF(B28-ABS(SUM(B71:S71))&gt;0,-B28/B30,0)</f>
        <v>-683909.5238095239</v>
      </c>
      <c r="U71" s="231">
        <f>IF(B28-ABS(SUM(B71:T71))&gt;0,-B28/B30,0)</f>
        <v>-683909.5238095239</v>
      </c>
      <c r="V71" s="231">
        <f>IF(B28-ABS(SUM(B71:U71))&gt;0,-B28/B30,0)</f>
        <v>-683909.5238095239</v>
      </c>
      <c r="W71" s="231">
        <f>IF(B28-ABS(SUM(B71:V71))&gt;0,-B28/B30,0)</f>
        <v>-683909.5238095239</v>
      </c>
      <c r="X71" s="231">
        <f>IF(B28-ABS(SUM(B71:W71))&gt;0,-B28/B30,0)</f>
        <v>-683909.5238095239</v>
      </c>
      <c r="Y71" s="231">
        <f>IF(B28-ABS(SUM(B71:X71))&gt;0,-B28/B30,0)</f>
        <v>-683909.5238095239</v>
      </c>
    </row>
    <row r="72" spans="1:25">
      <c r="A72" s="232" t="s">
        <v>556</v>
      </c>
      <c r="B72" s="235"/>
      <c r="C72" s="235">
        <f>C70+C71</f>
        <v>1766504.5007809876</v>
      </c>
      <c r="D72" s="235">
        <f t="shared" ref="D72:Y72" si="7">D70+D71</f>
        <v>1898746.562375694</v>
      </c>
      <c r="E72" s="235">
        <f t="shared" si="7"/>
        <v>2036226.8243573783</v>
      </c>
      <c r="F72" s="235">
        <f t="shared" si="7"/>
        <v>2179165.2911422928</v>
      </c>
      <c r="G72" s="235">
        <f t="shared" si="7"/>
        <v>2327791.2073321743</v>
      </c>
      <c r="H72" s="235">
        <f t="shared" si="7"/>
        <v>2482343.4458020306</v>
      </c>
      <c r="I72" s="235">
        <f t="shared" si="7"/>
        <v>2643070.9120876207</v>
      </c>
      <c r="J72" s="235">
        <f t="shared" si="7"/>
        <v>2810232.9657572056</v>
      </c>
      <c r="K72" s="235">
        <f t="shared" si="7"/>
        <v>2984099.8594809133</v>
      </c>
      <c r="L72" s="235">
        <f t="shared" si="7"/>
        <v>3164953.196541016</v>
      </c>
      <c r="M72" s="235">
        <f t="shared" si="7"/>
        <v>3353086.4075576435</v>
      </c>
      <c r="N72" s="235">
        <f t="shared" si="7"/>
        <v>3548805.2472369703</v>
      </c>
      <c r="O72" s="235">
        <f t="shared" si="7"/>
        <v>3752428.3119828277</v>
      </c>
      <c r="P72" s="235">
        <f t="shared" si="7"/>
        <v>3964287.5792480116</v>
      </c>
      <c r="Q72" s="235">
        <f t="shared" si="7"/>
        <v>4184728.9695383324</v>
      </c>
      <c r="R72" s="235">
        <f t="shared" si="7"/>
        <v>4414112.9320208468</v>
      </c>
      <c r="S72" s="235">
        <f t="shared" si="7"/>
        <v>4652815.054727627</v>
      </c>
      <c r="T72" s="235">
        <f t="shared" si="7"/>
        <v>4901226.7003880925</v>
      </c>
      <c r="U72" s="235">
        <f t="shared" si="7"/>
        <v>5159755.668966298</v>
      </c>
      <c r="V72" s="235">
        <f t="shared" si="7"/>
        <v>5428826.8880247874</v>
      </c>
      <c r="W72" s="235">
        <f t="shared" si="7"/>
        <v>5708883.1320837336</v>
      </c>
      <c r="X72" s="235">
        <f t="shared" si="7"/>
        <v>6000385.7721931553</v>
      </c>
      <c r="Y72" s="235">
        <f t="shared" si="7"/>
        <v>6303815.5569871729</v>
      </c>
    </row>
    <row r="73" spans="1:25">
      <c r="A73" s="233" t="s">
        <v>309</v>
      </c>
      <c r="B73" s="231">
        <f>-B59</f>
        <v>-545201.15034777811</v>
      </c>
      <c r="C73" s="231">
        <f>-C59</f>
        <v>-321761.85893026798</v>
      </c>
      <c r="D73" s="231">
        <f t="shared" ref="D73:Y73" si="8">-D59</f>
        <v>-112740.38078793106</v>
      </c>
      <c r="E73" s="231">
        <f t="shared" si="8"/>
        <v>-70963.383687898808</v>
      </c>
      <c r="F73" s="231">
        <f t="shared" si="8"/>
        <v>-68597.937564968845</v>
      </c>
      <c r="G73" s="231">
        <f t="shared" si="8"/>
        <v>-63867.045319108918</v>
      </c>
      <c r="H73" s="231">
        <f t="shared" si="8"/>
        <v>-59136.153073249006</v>
      </c>
      <c r="I73" s="231">
        <f t="shared" si="8"/>
        <v>-54405.26082738908</v>
      </c>
      <c r="J73" s="231">
        <f t="shared" si="8"/>
        <v>-49674.368581529168</v>
      </c>
      <c r="K73" s="231">
        <f t="shared" si="8"/>
        <v>-44943.476335669242</v>
      </c>
      <c r="L73" s="231">
        <f t="shared" si="8"/>
        <v>-40212.58408980933</v>
      </c>
      <c r="M73" s="231">
        <f t="shared" si="8"/>
        <v>-35481.691843949404</v>
      </c>
      <c r="N73" s="231">
        <f t="shared" si="8"/>
        <v>-30750.799598089488</v>
      </c>
      <c r="O73" s="231">
        <f t="shared" si="8"/>
        <v>-26019.907352229569</v>
      </c>
      <c r="P73" s="231">
        <f t="shared" si="8"/>
        <v>-21289.01510636965</v>
      </c>
      <c r="Q73" s="231">
        <f t="shared" si="8"/>
        <v>-16558.122860509731</v>
      </c>
      <c r="R73" s="231">
        <f t="shared" si="8"/>
        <v>-11827.230614649809</v>
      </c>
      <c r="S73" s="231">
        <f t="shared" si="8"/>
        <v>-7096.3383687898886</v>
      </c>
      <c r="T73" s="231">
        <f t="shared" si="8"/>
        <v>-2365.4461229299677</v>
      </c>
      <c r="U73" s="231">
        <f t="shared" si="8"/>
        <v>2365.4461229299532</v>
      </c>
      <c r="V73" s="231">
        <f t="shared" si="8"/>
        <v>0</v>
      </c>
      <c r="W73" s="231">
        <f t="shared" si="8"/>
        <v>0</v>
      </c>
      <c r="X73" s="231">
        <f t="shared" si="8"/>
        <v>0</v>
      </c>
      <c r="Y73" s="231">
        <f t="shared" si="8"/>
        <v>0</v>
      </c>
    </row>
    <row r="74" spans="1:25">
      <c r="A74" s="232" t="s">
        <v>313</v>
      </c>
      <c r="B74" s="235"/>
      <c r="C74" s="235">
        <f>C72+C73</f>
        <v>1444742.6418507197</v>
      </c>
      <c r="D74" s="235">
        <f t="shared" ref="D74:Y74" si="9">D72+D73</f>
        <v>1786006.1815877629</v>
      </c>
      <c r="E74" s="235">
        <f t="shared" si="9"/>
        <v>1965263.4406694795</v>
      </c>
      <c r="F74" s="235">
        <f t="shared" si="9"/>
        <v>2110567.3535773237</v>
      </c>
      <c r="G74" s="235">
        <f t="shared" si="9"/>
        <v>2263924.1620130655</v>
      </c>
      <c r="H74" s="235">
        <f t="shared" si="9"/>
        <v>2423207.2927287817</v>
      </c>
      <c r="I74" s="235">
        <f t="shared" si="9"/>
        <v>2588665.6512602316</v>
      </c>
      <c r="J74" s="235">
        <f t="shared" si="9"/>
        <v>2760558.5971756764</v>
      </c>
      <c r="K74" s="235">
        <f t="shared" si="9"/>
        <v>2939156.3831452439</v>
      </c>
      <c r="L74" s="235">
        <f t="shared" si="9"/>
        <v>3124740.6124512069</v>
      </c>
      <c r="M74" s="235">
        <f t="shared" si="9"/>
        <v>3317604.7157136942</v>
      </c>
      <c r="N74" s="235">
        <f t="shared" si="9"/>
        <v>3518054.4476388809</v>
      </c>
      <c r="O74" s="235">
        <f t="shared" si="9"/>
        <v>3726408.4046305981</v>
      </c>
      <c r="P74" s="235">
        <f t="shared" si="9"/>
        <v>3942998.5641416418</v>
      </c>
      <c r="Q74" s="235">
        <f t="shared" si="9"/>
        <v>4168170.8466778225</v>
      </c>
      <c r="R74" s="235">
        <f t="shared" si="9"/>
        <v>4402285.7014061967</v>
      </c>
      <c r="S74" s="235">
        <f t="shared" si="9"/>
        <v>4645718.7163588367</v>
      </c>
      <c r="T74" s="235">
        <f t="shared" si="9"/>
        <v>4898861.2542651622</v>
      </c>
      <c r="U74" s="235">
        <f t="shared" si="9"/>
        <v>5162121.1150892284</v>
      </c>
      <c r="V74" s="235">
        <f t="shared" si="9"/>
        <v>5428826.8880247874</v>
      </c>
      <c r="W74" s="235">
        <f t="shared" si="9"/>
        <v>5708883.1320837336</v>
      </c>
      <c r="X74" s="235">
        <f t="shared" si="9"/>
        <v>6000385.7721931553</v>
      </c>
      <c r="Y74" s="235">
        <f t="shared" si="9"/>
        <v>6303815.5569871729</v>
      </c>
    </row>
    <row r="75" spans="1:25">
      <c r="A75" s="233" t="s">
        <v>308</v>
      </c>
      <c r="B75" s="231"/>
      <c r="C75" s="231">
        <f>-C74*B39</f>
        <v>-288948.52837014396</v>
      </c>
      <c r="D75" s="231">
        <f>-D74*B39</f>
        <v>-357201.23631755263</v>
      </c>
      <c r="E75" s="231">
        <f>-E74*B39</f>
        <v>-393052.68813389592</v>
      </c>
      <c r="F75" s="231">
        <f>-F74*B39</f>
        <v>-422113.47071546479</v>
      </c>
      <c r="G75" s="231">
        <f>-G74*B39</f>
        <v>-452784.83240261313</v>
      </c>
      <c r="H75" s="231">
        <f>-H74*B39</f>
        <v>-484641.45854575635</v>
      </c>
      <c r="I75" s="231">
        <f>-I74*B39</f>
        <v>-517733.13025204634</v>
      </c>
      <c r="J75" s="231">
        <f>-J74*B39</f>
        <v>-552111.71943513525</v>
      </c>
      <c r="K75" s="231">
        <f>-K74*B39</f>
        <v>-587831.27662904875</v>
      </c>
      <c r="L75" s="231">
        <f>-L74*B39</f>
        <v>-624948.12249024143</v>
      </c>
      <c r="M75" s="231">
        <f>-M74*B39</f>
        <v>-663520.94314273889</v>
      </c>
      <c r="N75" s="231">
        <f>-N74*B39</f>
        <v>-703610.88952777628</v>
      </c>
      <c r="O75" s="231">
        <f>-O74*B39</f>
        <v>-745281.68092611968</v>
      </c>
      <c r="P75" s="231">
        <f>-P74*B39</f>
        <v>-788599.71282832837</v>
      </c>
      <c r="Q75" s="231">
        <f>-Q74*B39</f>
        <v>-833634.1693355646</v>
      </c>
      <c r="R75" s="231">
        <f>-R74*B39</f>
        <v>-880457.14028123941</v>
      </c>
      <c r="S75" s="231">
        <f>-S74*B39</f>
        <v>-929143.74327176739</v>
      </c>
      <c r="T75" s="231">
        <f>-T74*B39</f>
        <v>-979772.25085303246</v>
      </c>
      <c r="U75" s="231">
        <f>-U74*B39</f>
        <v>-1032424.2230178458</v>
      </c>
      <c r="V75" s="231">
        <f>-V74*B39</f>
        <v>-1085765.3776049574</v>
      </c>
      <c r="W75" s="231">
        <f>-W74*B39</f>
        <v>-1141776.6264167468</v>
      </c>
      <c r="X75" s="231">
        <f>-X74*B39</f>
        <v>-1200077.1544386311</v>
      </c>
      <c r="Y75" s="231">
        <f>-Y74*B39</f>
        <v>-1260763.1113974347</v>
      </c>
    </row>
    <row r="76" spans="1:25" ht="16.5" thickBot="1">
      <c r="A76" s="306" t="s">
        <v>312</v>
      </c>
      <c r="B76" s="307"/>
      <c r="C76" s="307">
        <f>C74+C75</f>
        <v>1155794.1134805758</v>
      </c>
      <c r="D76" s="307">
        <f t="shared" ref="D76:Y76" si="10">D74+D75</f>
        <v>1428804.9452702103</v>
      </c>
      <c r="E76" s="307">
        <f t="shared" si="10"/>
        <v>1572210.7525355837</v>
      </c>
      <c r="F76" s="307">
        <f t="shared" si="10"/>
        <v>1688453.8828618589</v>
      </c>
      <c r="G76" s="307">
        <f t="shared" si="10"/>
        <v>1811139.3296104525</v>
      </c>
      <c r="H76" s="307">
        <f t="shared" si="10"/>
        <v>1938565.8341830254</v>
      </c>
      <c r="I76" s="307">
        <f t="shared" si="10"/>
        <v>2070932.5210081853</v>
      </c>
      <c r="J76" s="307">
        <f t="shared" si="10"/>
        <v>2208446.877740541</v>
      </c>
      <c r="K76" s="307">
        <f t="shared" si="10"/>
        <v>2351325.106516195</v>
      </c>
      <c r="L76" s="307">
        <f t="shared" si="10"/>
        <v>2499792.4899609657</v>
      </c>
      <c r="M76" s="307">
        <f t="shared" si="10"/>
        <v>2654083.7725709556</v>
      </c>
      <c r="N76" s="307">
        <f t="shared" si="10"/>
        <v>2814443.5581111046</v>
      </c>
      <c r="O76" s="307">
        <f t="shared" si="10"/>
        <v>2981126.7237044787</v>
      </c>
      <c r="P76" s="307">
        <f t="shared" si="10"/>
        <v>3154398.8513133135</v>
      </c>
      <c r="Q76" s="307">
        <f t="shared" si="10"/>
        <v>3334536.6773422579</v>
      </c>
      <c r="R76" s="307">
        <f t="shared" si="10"/>
        <v>3521828.5611249572</v>
      </c>
      <c r="S76" s="307">
        <f t="shared" si="10"/>
        <v>3716574.9730870696</v>
      </c>
      <c r="T76" s="307">
        <f t="shared" si="10"/>
        <v>3919089.0034121298</v>
      </c>
      <c r="U76" s="307">
        <f t="shared" si="10"/>
        <v>4129696.8920713826</v>
      </c>
      <c r="V76" s="307">
        <f t="shared" si="10"/>
        <v>4343061.5104198297</v>
      </c>
      <c r="W76" s="307">
        <f t="shared" si="10"/>
        <v>4567106.505666987</v>
      </c>
      <c r="X76" s="307">
        <f t="shared" si="10"/>
        <v>4800308.6177545246</v>
      </c>
      <c r="Y76" s="307">
        <f t="shared" si="10"/>
        <v>5043052.445589738</v>
      </c>
    </row>
    <row r="77" spans="1:25" ht="16.5" thickBot="1">
      <c r="A77" s="230"/>
      <c r="B77" s="308"/>
      <c r="C77" s="309">
        <v>1</v>
      </c>
      <c r="D77" s="310">
        <f t="shared" ref="D77:Y77" si="11">+C77+1</f>
        <v>2</v>
      </c>
      <c r="E77" s="309">
        <f t="shared" si="11"/>
        <v>3</v>
      </c>
      <c r="F77" s="309">
        <f t="shared" si="11"/>
        <v>4</v>
      </c>
      <c r="G77" s="309">
        <f t="shared" si="11"/>
        <v>5</v>
      </c>
      <c r="H77" s="309">
        <f t="shared" si="11"/>
        <v>6</v>
      </c>
      <c r="I77" s="309">
        <f t="shared" si="11"/>
        <v>7</v>
      </c>
      <c r="J77" s="309">
        <f t="shared" si="11"/>
        <v>8</v>
      </c>
      <c r="K77" s="309">
        <f t="shared" si="11"/>
        <v>9</v>
      </c>
      <c r="L77" s="309">
        <f t="shared" si="11"/>
        <v>10</v>
      </c>
      <c r="M77" s="309">
        <f t="shared" si="11"/>
        <v>11</v>
      </c>
      <c r="N77" s="309">
        <f t="shared" si="11"/>
        <v>12</v>
      </c>
      <c r="O77" s="309">
        <f t="shared" si="11"/>
        <v>13</v>
      </c>
      <c r="P77" s="309">
        <f t="shared" si="11"/>
        <v>14</v>
      </c>
      <c r="Q77" s="309">
        <f t="shared" si="11"/>
        <v>15</v>
      </c>
      <c r="R77" s="309">
        <f t="shared" si="11"/>
        <v>16</v>
      </c>
      <c r="S77" s="309">
        <f t="shared" si="11"/>
        <v>17</v>
      </c>
      <c r="T77" s="309">
        <f t="shared" si="11"/>
        <v>18</v>
      </c>
      <c r="U77" s="309">
        <f t="shared" si="11"/>
        <v>19</v>
      </c>
      <c r="V77" s="309">
        <f t="shared" si="11"/>
        <v>20</v>
      </c>
      <c r="W77" s="309">
        <f t="shared" si="11"/>
        <v>21</v>
      </c>
      <c r="X77" s="309">
        <f t="shared" si="11"/>
        <v>22</v>
      </c>
      <c r="Y77" s="309">
        <f t="shared" si="11"/>
        <v>23</v>
      </c>
    </row>
    <row r="78" spans="1:25" ht="47.25">
      <c r="A78" s="301" t="s">
        <v>311</v>
      </c>
      <c r="B78" s="222" t="str">
        <f>B61</f>
        <v>год окончания 
строительства объекта</v>
      </c>
      <c r="C78" s="223">
        <v>2019</v>
      </c>
      <c r="D78" s="229">
        <v>2020</v>
      </c>
      <c r="E78" s="229">
        <v>2021</v>
      </c>
      <c r="F78" s="229">
        <v>2022</v>
      </c>
      <c r="G78" s="229">
        <v>2023</v>
      </c>
      <c r="H78" s="229">
        <v>2024</v>
      </c>
      <c r="I78" s="229">
        <v>2025</v>
      </c>
      <c r="J78" s="229">
        <v>2026</v>
      </c>
      <c r="K78" s="229">
        <v>2027</v>
      </c>
      <c r="L78" s="229">
        <v>2028</v>
      </c>
      <c r="M78" s="229">
        <v>2029</v>
      </c>
      <c r="N78" s="229">
        <v>2030</v>
      </c>
      <c r="O78" s="229">
        <v>2031</v>
      </c>
      <c r="P78" s="229">
        <v>2032</v>
      </c>
      <c r="Q78" s="229">
        <v>2033</v>
      </c>
      <c r="R78" s="229">
        <v>2034</v>
      </c>
      <c r="S78" s="229">
        <v>2035</v>
      </c>
      <c r="T78" s="229">
        <v>2036</v>
      </c>
      <c r="U78" s="229">
        <v>2037</v>
      </c>
      <c r="V78" s="229">
        <v>2038</v>
      </c>
      <c r="W78" s="229">
        <v>2039</v>
      </c>
      <c r="X78" s="229">
        <v>2040</v>
      </c>
      <c r="Y78" s="229">
        <v>2041</v>
      </c>
    </row>
    <row r="79" spans="1:25">
      <c r="A79" s="234" t="s">
        <v>556</v>
      </c>
      <c r="B79" s="235">
        <f t="shared" ref="B79:Y79" si="12">B72</f>
        <v>0</v>
      </c>
      <c r="C79" s="235">
        <f>C72</f>
        <v>1766504.5007809876</v>
      </c>
      <c r="D79" s="235">
        <f t="shared" si="12"/>
        <v>1898746.562375694</v>
      </c>
      <c r="E79" s="235">
        <f t="shared" si="12"/>
        <v>2036226.8243573783</v>
      </c>
      <c r="F79" s="235">
        <f t="shared" si="12"/>
        <v>2179165.2911422928</v>
      </c>
      <c r="G79" s="235">
        <f t="shared" si="12"/>
        <v>2327791.2073321743</v>
      </c>
      <c r="H79" s="235">
        <f t="shared" si="12"/>
        <v>2482343.4458020306</v>
      </c>
      <c r="I79" s="235">
        <f t="shared" si="12"/>
        <v>2643070.9120876207</v>
      </c>
      <c r="J79" s="235">
        <f t="shared" si="12"/>
        <v>2810232.9657572056</v>
      </c>
      <c r="K79" s="235">
        <f t="shared" si="12"/>
        <v>2984099.8594809133</v>
      </c>
      <c r="L79" s="235">
        <f t="shared" si="12"/>
        <v>3164953.196541016</v>
      </c>
      <c r="M79" s="235">
        <f t="shared" si="12"/>
        <v>3353086.4075576435</v>
      </c>
      <c r="N79" s="235">
        <f t="shared" si="12"/>
        <v>3548805.2472369703</v>
      </c>
      <c r="O79" s="235">
        <f t="shared" si="12"/>
        <v>3752428.3119828277</v>
      </c>
      <c r="P79" s="235">
        <f t="shared" si="12"/>
        <v>3964287.5792480116</v>
      </c>
      <c r="Q79" s="235">
        <f t="shared" si="12"/>
        <v>4184728.9695383324</v>
      </c>
      <c r="R79" s="235">
        <f t="shared" si="12"/>
        <v>4414112.9320208468</v>
      </c>
      <c r="S79" s="235">
        <f t="shared" si="12"/>
        <v>4652815.054727627</v>
      </c>
      <c r="T79" s="235">
        <f t="shared" si="12"/>
        <v>4901226.7003880925</v>
      </c>
      <c r="U79" s="235">
        <f t="shared" si="12"/>
        <v>5159755.668966298</v>
      </c>
      <c r="V79" s="235">
        <f t="shared" si="12"/>
        <v>5428826.8880247874</v>
      </c>
      <c r="W79" s="235">
        <f t="shared" si="12"/>
        <v>5708883.1320837336</v>
      </c>
      <c r="X79" s="235">
        <f t="shared" si="12"/>
        <v>6000385.7721931553</v>
      </c>
      <c r="Y79" s="235">
        <f t="shared" si="12"/>
        <v>6303815.5569871729</v>
      </c>
    </row>
    <row r="80" spans="1:25">
      <c r="A80" s="233" t="s">
        <v>310</v>
      </c>
      <c r="B80" s="231">
        <f t="shared" ref="B80:Y80" si="13">-B71</f>
        <v>0</v>
      </c>
      <c r="C80" s="231">
        <f>-C71</f>
        <v>683909.5238095239</v>
      </c>
      <c r="D80" s="231">
        <f>-D71</f>
        <v>683909.5238095239</v>
      </c>
      <c r="E80" s="231">
        <f t="shared" si="13"/>
        <v>683909.5238095239</v>
      </c>
      <c r="F80" s="231">
        <f t="shared" si="13"/>
        <v>683909.5238095239</v>
      </c>
      <c r="G80" s="231">
        <f t="shared" si="13"/>
        <v>683909.5238095239</v>
      </c>
      <c r="H80" s="231">
        <f t="shared" si="13"/>
        <v>683909.5238095239</v>
      </c>
      <c r="I80" s="231">
        <f t="shared" si="13"/>
        <v>683909.5238095239</v>
      </c>
      <c r="J80" s="231">
        <f t="shared" si="13"/>
        <v>683909.5238095239</v>
      </c>
      <c r="K80" s="231">
        <f t="shared" si="13"/>
        <v>683909.5238095239</v>
      </c>
      <c r="L80" s="231">
        <f t="shared" si="13"/>
        <v>683909.5238095239</v>
      </c>
      <c r="M80" s="231">
        <f t="shared" si="13"/>
        <v>683909.5238095239</v>
      </c>
      <c r="N80" s="231">
        <f t="shared" si="13"/>
        <v>683909.5238095239</v>
      </c>
      <c r="O80" s="231">
        <f t="shared" si="13"/>
        <v>683909.5238095239</v>
      </c>
      <c r="P80" s="231">
        <f t="shared" si="13"/>
        <v>683909.5238095239</v>
      </c>
      <c r="Q80" s="231">
        <f t="shared" si="13"/>
        <v>683909.5238095239</v>
      </c>
      <c r="R80" s="231">
        <f t="shared" si="13"/>
        <v>683909.5238095239</v>
      </c>
      <c r="S80" s="231">
        <f t="shared" si="13"/>
        <v>683909.5238095239</v>
      </c>
      <c r="T80" s="231">
        <f t="shared" si="13"/>
        <v>683909.5238095239</v>
      </c>
      <c r="U80" s="231">
        <f t="shared" si="13"/>
        <v>683909.5238095239</v>
      </c>
      <c r="V80" s="231">
        <f t="shared" si="13"/>
        <v>683909.5238095239</v>
      </c>
      <c r="W80" s="231">
        <f t="shared" si="13"/>
        <v>683909.5238095239</v>
      </c>
      <c r="X80" s="231">
        <f t="shared" si="13"/>
        <v>683909.5238095239</v>
      </c>
      <c r="Y80" s="231">
        <f t="shared" si="13"/>
        <v>683909.5238095239</v>
      </c>
    </row>
    <row r="81" spans="1:25">
      <c r="A81" s="233" t="s">
        <v>309</v>
      </c>
      <c r="B81" s="231">
        <f t="shared" ref="B81:Y81" si="14">B73</f>
        <v>-545201.15034777811</v>
      </c>
      <c r="C81" s="231">
        <f>C73</f>
        <v>-321761.85893026798</v>
      </c>
      <c r="D81" s="231">
        <f t="shared" si="14"/>
        <v>-112740.38078793106</v>
      </c>
      <c r="E81" s="231">
        <f t="shared" si="14"/>
        <v>-70963.383687898808</v>
      </c>
      <c r="F81" s="231">
        <f t="shared" si="14"/>
        <v>-68597.937564968845</v>
      </c>
      <c r="G81" s="231">
        <f t="shared" si="14"/>
        <v>-63867.045319108918</v>
      </c>
      <c r="H81" s="231">
        <f t="shared" si="14"/>
        <v>-59136.153073249006</v>
      </c>
      <c r="I81" s="231">
        <f t="shared" si="14"/>
        <v>-54405.26082738908</v>
      </c>
      <c r="J81" s="231">
        <f t="shared" si="14"/>
        <v>-49674.368581529168</v>
      </c>
      <c r="K81" s="231">
        <f t="shared" si="14"/>
        <v>-44943.476335669242</v>
      </c>
      <c r="L81" s="231">
        <f t="shared" si="14"/>
        <v>-40212.58408980933</v>
      </c>
      <c r="M81" s="231">
        <f t="shared" si="14"/>
        <v>-35481.691843949404</v>
      </c>
      <c r="N81" s="231">
        <f t="shared" si="14"/>
        <v>-30750.799598089488</v>
      </c>
      <c r="O81" s="231">
        <f t="shared" si="14"/>
        <v>-26019.907352229569</v>
      </c>
      <c r="P81" s="231">
        <f t="shared" si="14"/>
        <v>-21289.01510636965</v>
      </c>
      <c r="Q81" s="231">
        <f t="shared" si="14"/>
        <v>-16558.122860509731</v>
      </c>
      <c r="R81" s="231">
        <f t="shared" si="14"/>
        <v>-11827.230614649809</v>
      </c>
      <c r="S81" s="231">
        <f t="shared" si="14"/>
        <v>-7096.3383687898886</v>
      </c>
      <c r="T81" s="231">
        <f t="shared" si="14"/>
        <v>-2365.4461229299677</v>
      </c>
      <c r="U81" s="231">
        <f t="shared" si="14"/>
        <v>2365.4461229299532</v>
      </c>
      <c r="V81" s="231">
        <f t="shared" si="14"/>
        <v>0</v>
      </c>
      <c r="W81" s="231">
        <f t="shared" si="14"/>
        <v>0</v>
      </c>
      <c r="X81" s="231">
        <f t="shared" si="14"/>
        <v>0</v>
      </c>
      <c r="Y81" s="231">
        <f t="shared" si="14"/>
        <v>0</v>
      </c>
    </row>
    <row r="82" spans="1:25">
      <c r="A82" s="233" t="s">
        <v>308</v>
      </c>
      <c r="B82" s="231">
        <f>IF(SUM(B75:B75)+SUM(A82:A82)&gt;0,0,SUM(B75:B75)-SUM(A82:A82))</f>
        <v>0</v>
      </c>
      <c r="C82" s="231">
        <f>IF(SUM(B75:C75)+SUM(A82:B82)&gt;0,0,SUM(B75:C75)-SUM(A82:B82))</f>
        <v>-288948.52837014396</v>
      </c>
      <c r="D82" s="231">
        <f>IF(SUM(B75:D75)+SUM(A82:C82)&gt;0,0,SUM(B75:D75)-SUM(A82:C82))</f>
        <v>-357201.23631755263</v>
      </c>
      <c r="E82" s="231">
        <f>IF(SUM(B75:E75)+SUM(A82:D82)&gt;0,0,SUM(B75:E75)-SUM(A82:D82))</f>
        <v>-393052.68813389598</v>
      </c>
      <c r="F82" s="231">
        <f>IF(SUM(B75:F75)+SUM(A82:E82)&gt;0,0,SUM(B75:F75)-SUM(A82:E82))</f>
        <v>-422113.47071546479</v>
      </c>
      <c r="G82" s="231">
        <f>IF(SUM(B75:G75)+SUM(A82:F82)&gt;0,0,SUM(B75:G75)-SUM(A82:F82))</f>
        <v>-452784.83240261301</v>
      </c>
      <c r="H82" s="231">
        <f>IF(SUM(B75:H75)+SUM(A82:G82)&gt;0,0,SUM(B75:H75)-SUM(A82:G82))</f>
        <v>-484641.45854575653</v>
      </c>
      <c r="I82" s="231">
        <f>IF(SUM(B75:I75)+SUM(A82:H82)&gt;0,0,SUM(B75:I75)-SUM(A82:H82))</f>
        <v>-517733.13025204651</v>
      </c>
      <c r="J82" s="231">
        <f>IF(SUM(B75:J75)+SUM(A82:I82)&gt;0,0,SUM(B75:J75)-SUM(A82:I82))</f>
        <v>-552111.71943513537</v>
      </c>
      <c r="K82" s="231">
        <f>IF(SUM(B75:K75)+SUM(A82:J82)&gt;0,0,SUM(B75:K75)-SUM(A82:J82))</f>
        <v>-587831.27662904887</v>
      </c>
      <c r="L82" s="231">
        <f>IF(SUM(B75:L75)+SUM(A82:K82)&gt;0,0,SUM(B75:L75)-SUM(A82:K82))</f>
        <v>-624948.12249024166</v>
      </c>
      <c r="M82" s="231">
        <f>IF(SUM(B75:M75)+SUM(A82:L82)&gt;0,0,SUM(B75:M75)-SUM(A82:L82))</f>
        <v>-663520.94314273912</v>
      </c>
      <c r="N82" s="231">
        <f>IF(SUM(B75:N75)+SUM(A82:M82)&gt;0,0,SUM(B75:N75)-SUM(A82:M82))</f>
        <v>-703610.88952777628</v>
      </c>
      <c r="O82" s="231">
        <f>IF(SUM(B75:O75)+SUM(A82:N82)&gt;0,0,SUM(B75:O75)-SUM(A82:N82))</f>
        <v>-745281.68092611991</v>
      </c>
      <c r="P82" s="231">
        <f>IF(SUM(B75:P75)+SUM(A82:O82)&gt;0,0,SUM(B75:P75)-SUM(A82:O82))</f>
        <v>-788599.7128283279</v>
      </c>
      <c r="Q82" s="231">
        <f>IF(SUM(B75:Q75)+SUM(A82:P82)&gt;0,0,SUM(B75:Q75)-SUM(A82:P82))</f>
        <v>-833634.1693355646</v>
      </c>
      <c r="R82" s="231">
        <f>IF(SUM(B75:R75)+SUM(A82:Q82)&gt;0,0,SUM(B75:R75)-SUM(A82:Q82))</f>
        <v>-880457.14028123952</v>
      </c>
      <c r="S82" s="231">
        <f>IF(SUM(B75:S75)+SUM(A82:R82)&gt;0,0,SUM(B75:S75)-SUM(A82:R82))</f>
        <v>-929143.74327176809</v>
      </c>
      <c r="T82" s="231">
        <f>IF(SUM(B75:T75)+SUM(A82:S82)&gt;0,0,SUM(B75:T75)-SUM(A82:S82))</f>
        <v>-979772.25085303187</v>
      </c>
      <c r="U82" s="231">
        <f>IF(SUM(B75:U75)+SUM(A82:T82)&gt;0,0,SUM(B75:U75)-SUM(A82:T82))</f>
        <v>-1032424.2230178453</v>
      </c>
      <c r="V82" s="231">
        <f>IF(SUM(B75:V75)+SUM(A82:U82)&gt;0,0,SUM(B75:V75)-SUM(A82:U82))</f>
        <v>-1085765.3776049577</v>
      </c>
      <c r="W82" s="231">
        <f>IF(SUM(B75:W75)+SUM(A82:V82)&gt;0,0,SUM(B75:W75)-SUM(A82:V82))</f>
        <v>-1141776.6264167465</v>
      </c>
      <c r="X82" s="231">
        <f>IF(SUM(B75:X75)+SUM(A82:W82)&gt;0,0,SUM(B75:X75)-SUM(A82:W82))</f>
        <v>-1200077.1544386316</v>
      </c>
      <c r="Y82" s="231">
        <f>IF(SUM(B75:Y75)+SUM(A82:X82)&gt;0,0,SUM(B75:Y75)-SUM(A82:X82))</f>
        <v>-1260763.111397434</v>
      </c>
    </row>
    <row r="83" spans="1:25">
      <c r="A83" s="233" t="s">
        <v>307</v>
      </c>
      <c r="B83" s="231">
        <f>IF(((SUM(B62:B62)+SUM(B64:B68))+SUM(B85:B85))&lt;0,((SUM(B62:B62)+SUM(B64:B68))+SUM(B85:B85))*0.18-SUM(A83:A83),IF(SUM(A83:B83)&lt;0,0-SUM(A83:B83),0))</f>
        <v>-4308630</v>
      </c>
      <c r="C83" s="231">
        <f>IF(((SUM(B62:C62)+SUM(B64:C68))+SUM(B85:C85))&lt;0,((SUM(B62:C62)+SUM(B64:C68))+SUM(B85:C85))*0.18-SUM(A83:B83),IF(SUM(B83:B83)&lt;0,0-SUM(B83:B83),0))</f>
        <v>534510.2435691487</v>
      </c>
      <c r="D83" s="231">
        <f>IF(((SUM(B62:D62)+SUM(B64:D68))+SUM(B85:D85))&lt;0,((SUM(B62:D62)+SUM(B64:D68))+SUM(B85:D85))*0.18-SUM(A83:C83),IF(SUM(B83:C83)&lt;0,0-SUM(B83:C83),0))</f>
        <v>556959.67379905377</v>
      </c>
      <c r="E83" s="231">
        <f>IF(((SUM(B62:E62)+SUM(B64:E68))+SUM(B85:E85))&lt;0,((SUM(B62:E62)+SUM(B64:E68))+SUM(B85:E85))*0.18-SUM(A83:D83),IF(SUM(B83:D83)&lt;0,0-SUM(B83:D83),0))</f>
        <v>580351.98009861354</v>
      </c>
      <c r="F83" s="231">
        <f>IF(((SUM(B62:F62)+SUM(B64:F68))+SUM(B85:F85))&lt;0,((SUM(B62:F62)+SUM(B64:F68))+SUM(B85:F85))*0.18-SUM(A83:E83),IF(SUM(B83:E83)&lt;0,0-SUM(B83:E83),0))</f>
        <v>604726.76326275594</v>
      </c>
      <c r="G83" s="231">
        <f>IF(((SUM(B62:G62)+SUM(B64:G68))+SUM(B85:G85))&lt;0,((SUM(B62:G62)+SUM(B64:G68))+SUM(B85:G85))*0.18-SUM(A83:F83),IF(SUM(B83:F83)&lt;0,0-SUM(B83:F83),0))</f>
        <v>630125.28731979127</v>
      </c>
      <c r="H83" s="231">
        <f>IF(((SUM(B62:H62)+SUM(B64:H68))+SUM(B85:H85))&lt;0,((SUM(B62:H62)+SUM(B64:H68))+SUM(B85:H85))*0.18-SUM(A83:G83),IF(SUM(B83:G83)&lt;0,0-SUM(B83:G83),0))</f>
        <v>656590.54938722285</v>
      </c>
      <c r="I83" s="231">
        <f>IF(((SUM(B62:I62)+SUM(B64:I68))+SUM(B85:I85))&lt;0,((SUM(B62:I62)+SUM(B64:I68))+SUM(B85:I85))*0.18-SUM(A83:H83),IF(SUM(B83:H83)&lt;0,0-SUM(B83:H83),0))</f>
        <v>684167.35246148566</v>
      </c>
      <c r="J83" s="231">
        <f>IF(((SUM(B62:J62)+SUM(B64:J68))+SUM(B85:J85))&lt;0,((SUM(B62:J62)+SUM(B64:J68))+SUM(B85:J85))*0.18-SUM(A83:I83),IF(SUM(B83:I83)&lt;0,0-SUM(B83:I83),0))</f>
        <v>61198.150101928273</v>
      </c>
      <c r="K83" s="231">
        <f>IF(((SUM(B62:K62)+SUM(B64:K68))+SUM(B85:K85))&lt;0,((SUM(B62:K62)+SUM(B64:K68))+SUM(B85:K85))*0.18-SUM(A83:J83),IF(SUM(B83:J83)&lt;0,0-SUM(B83:J83),0))</f>
        <v>0</v>
      </c>
      <c r="L83" s="231">
        <f>IF(((SUM(B62:L62)+SUM(B64:L68))+SUM(B85:L85))&lt;0,((SUM(B62:L62)+SUM(B64:L68))+SUM(B85:L85))*0.18-SUM(A83:K83),IF(SUM(B83:K83)&lt;0,0-SUM(B83:K83),0))</f>
        <v>0</v>
      </c>
      <c r="M83" s="231">
        <f>IF(((SUM(B62:M62)+SUM(B64:M68))+SUM(B85:M85))&lt;0,((SUM(B62:M62)+SUM(B64:M68))+SUM(B85:M85))*0.18-SUM(A83:L83),IF(SUM(B83:L83)&lt;0,0-SUM(B83:L83),0))</f>
        <v>0</v>
      </c>
      <c r="N83" s="231">
        <f>IF(((SUM(B62:N62)+SUM(B64:N68))+SUM(B85:N85))&lt;0,((SUM(B62:N62)+SUM(B64:N68))+SUM(B85:N85))*0.18-SUM(A83:M83),IF(SUM(B83:M83)&lt;0,0-SUM(B83:M83),0))</f>
        <v>0</v>
      </c>
      <c r="O83" s="231">
        <f>IF(((SUM(B62:O62)+SUM(B64:O68))+SUM(B85:O85))&lt;0,((SUM(B62:O62)+SUM(B64:O68))+SUM(B85:O85))*0.18-SUM(A83:N83),IF(SUM(B83:N83)&lt;0,0-SUM(B83:N83),0))</f>
        <v>0</v>
      </c>
      <c r="P83" s="231">
        <f>IF(((SUM(B62:P62)+SUM(B64:P68))+SUM(B85:P85))&lt;0,((SUM(B62:P62)+SUM(B64:P68))+SUM(B85:P85))*0.18-SUM(A83:O83),IF(SUM(B83:O83)&lt;0,0-SUM(B83:O83),0))</f>
        <v>0</v>
      </c>
      <c r="Q83" s="231">
        <f>IF(((SUM(B62:Q62)+SUM(B64:Q68))+SUM(B85:Q85))&lt;0,((SUM(B62:Q62)+SUM(B64:Q68))+SUM(B85:Q85))*0.18-SUM(A83:P83),IF(SUM(B83:P83)&lt;0,0-SUM(B83:P83),0))</f>
        <v>0</v>
      </c>
      <c r="R83" s="231">
        <f>IF(((SUM(B62:R62)+SUM(B64:R68))+SUM(B85:R85))&lt;0,((SUM(B62:R62)+SUM(B64:R68))+SUM(B85:R85))*0.18-SUM(A83:Q83),IF(SUM(B83:Q83)&lt;0,0-SUM(B83:Q83),0))</f>
        <v>0</v>
      </c>
      <c r="S83" s="231">
        <f>IF(((SUM(B62:S62)+SUM(B64:S68))+SUM(B85:S85))&lt;0,((SUM(B62:S62)+SUM(B64:S68))+SUM(B85:S85))*0.18-SUM(A83:R83),IF(SUM(B83:R83)&lt;0,0-SUM(B83:R83),0))</f>
        <v>0</v>
      </c>
      <c r="T83" s="231">
        <f>IF(((SUM(B62:T62)+SUM(B64:T68))+SUM(B85:T85))&lt;0,((SUM(B62:T62)+SUM(B64:T68))+SUM(B85:T85))*0.18-SUM(A83:S83),IF(SUM(B83:S83)&lt;0,0-SUM(B83:S83),0))</f>
        <v>0</v>
      </c>
      <c r="U83" s="231">
        <f>IF(((SUM(B62:U62)+SUM(B64:U68))+SUM(B85:U85))&lt;0,((SUM(B62:U62)+SUM(B64:U68))+SUM(B85:U85))*0.18-SUM(A83:T83),IF(SUM(B83:T83)&lt;0,0-SUM(B83:T83),0))</f>
        <v>0</v>
      </c>
      <c r="V83" s="231">
        <f>IF(((SUM(B62:V62)+SUM(B64:V68))+SUM(B85:V85))&lt;0,((SUM(B62:V62)+SUM(B64:V68))+SUM(B85:V85))*0.18-SUM(A83:U83),IF(SUM(B83:U83)&lt;0,0-SUM(B83:U83),0))</f>
        <v>0</v>
      </c>
      <c r="W83" s="231">
        <f>IF(((SUM(B62:W62)+SUM(B64:W68))+SUM(B85:W85))&lt;0,((SUM(B62:W62)+SUM(B64:W68))+SUM(B85:W85))*0.18-SUM(A83:V83),IF(SUM(B83:V83)&lt;0,0-SUM(B83:V83),0))</f>
        <v>0</v>
      </c>
      <c r="X83" s="231">
        <f>IF(((SUM(B62:X62)+SUM(B64:X68))+SUM(B85:X85))&lt;0,((SUM(B62:X62)+SUM(B64:X68))+SUM(B85:X85))*0.18-SUM(A83:W83),IF(SUM(B83:W83)&lt;0,0-SUM(B83:W83),0))</f>
        <v>0</v>
      </c>
      <c r="Y83" s="231">
        <f>IF(((SUM(B62:Y62)+SUM(B64:Y68))+SUM(B85:Y85))&lt;0,((SUM(B62:Y62)+SUM(B64:Y68))+SUM(B85:Y85))*0.18-SUM(A83:X83),IF(SUM(B83:X83)&lt;0,0-SUM(B83:X83),0))</f>
        <v>0</v>
      </c>
    </row>
    <row r="84" spans="1:25">
      <c r="A84" s="233" t="s">
        <v>306</v>
      </c>
      <c r="B84" s="231">
        <f>-B62*(B42)</f>
        <v>0</v>
      </c>
      <c r="C84" s="231">
        <f>-(C62-B62)*B42</f>
        <v>-308785.15000000002</v>
      </c>
      <c r="D84" s="231">
        <f>-(D62-C62)*B42</f>
        <v>-12968.976300000028</v>
      </c>
      <c r="E84" s="231">
        <f>-(E62-D62)*B42</f>
        <v>-13513.673304600037</v>
      </c>
      <c r="F84" s="231">
        <f>-(F62-E62)*B42</f>
        <v>-14081.247583393195</v>
      </c>
      <c r="G84" s="231">
        <f>-(G62-F62)*B42</f>
        <v>-14672.659981895751</v>
      </c>
      <c r="H84" s="231">
        <f>-(H62-G62)*B42</f>
        <v>-15288.911701135337</v>
      </c>
      <c r="I84" s="231">
        <f>-(I62-H62)*B42</f>
        <v>-15931.045992583036</v>
      </c>
      <c r="J84" s="231">
        <f>-(J62-I62)*B42</f>
        <v>-16600.149924271507</v>
      </c>
      <c r="K84" s="231">
        <f>-(K62-J62)*B42</f>
        <v>-17297.356221090955</v>
      </c>
      <c r="L84" s="231">
        <f>-(L62-K62)*B42</f>
        <v>-18023.845182376728</v>
      </c>
      <c r="M84" s="231">
        <f>-(M62-L62)*B42</f>
        <v>-18780.84668003656</v>
      </c>
      <c r="N84" s="231">
        <f>-(N62-M62)*B42</f>
        <v>-19569.642240598147</v>
      </c>
      <c r="O84" s="231">
        <f>-(O62-N62)*B42</f>
        <v>-20391.567214703187</v>
      </c>
      <c r="P84" s="231">
        <f>-(P62-O62)*B42</f>
        <v>-21248.01303772079</v>
      </c>
      <c r="Q84" s="231">
        <f>-(Q62-P62)*B42</f>
        <v>-22140.429585305043</v>
      </c>
      <c r="R84" s="231">
        <f>-(R62-Q62)*B42</f>
        <v>-23070.327627887858</v>
      </c>
      <c r="S84" s="231">
        <f>-(S62-R62)*B42</f>
        <v>-24039.281388259122</v>
      </c>
      <c r="T84" s="231">
        <f>-(T62-S62)*B42</f>
        <v>-25048.931206566005</v>
      </c>
      <c r="U84" s="231">
        <f>-(U62-T62)*B42</f>
        <v>-26100.986317241845</v>
      </c>
      <c r="V84" s="231">
        <f>-(V62-U62)*B42</f>
        <v>-27197.227742565985</v>
      </c>
      <c r="W84" s="231">
        <f>-(W62-V62)*B42</f>
        <v>-28339.511307753717</v>
      </c>
      <c r="X84" s="231">
        <f>-(X62-W62)*B42</f>
        <v>-29529.770782679414</v>
      </c>
      <c r="Y84" s="231">
        <f>-(Y62-X62)*B42</f>
        <v>-30770.021155551916</v>
      </c>
    </row>
    <row r="85" spans="1:25">
      <c r="A85" s="233" t="s">
        <v>305</v>
      </c>
      <c r="B85" s="231">
        <f>-(B28+B29)*B31</f>
        <v>-23936833.333333336</v>
      </c>
      <c r="C85" s="231"/>
      <c r="D85" s="231"/>
      <c r="E85" s="231"/>
      <c r="F85" s="231"/>
      <c r="G85" s="231"/>
      <c r="H85" s="231"/>
      <c r="I85" s="231"/>
      <c r="J85" s="231"/>
      <c r="K85" s="231"/>
      <c r="L85" s="231"/>
      <c r="M85" s="231"/>
      <c r="N85" s="231"/>
      <c r="O85" s="231"/>
      <c r="P85" s="231"/>
      <c r="Q85" s="231"/>
      <c r="R85" s="231"/>
      <c r="S85" s="231"/>
      <c r="T85" s="231"/>
      <c r="U85" s="231"/>
      <c r="V85" s="231"/>
      <c r="W85" s="231"/>
      <c r="X85" s="231"/>
      <c r="Y85" s="231"/>
    </row>
    <row r="86" spans="1:25">
      <c r="A86" s="233" t="s">
        <v>304</v>
      </c>
      <c r="B86" s="231">
        <f>B57-B58</f>
        <v>-991317.31199361128</v>
      </c>
      <c r="C86" s="231">
        <f>C57-C58</f>
        <v>-2455942.5581790367</v>
      </c>
      <c r="D86" s="231">
        <f t="shared" ref="D86:Y86" si="15">D57-D58</f>
        <v>-668431.95360051608</v>
      </c>
      <c r="E86" s="231">
        <f t="shared" si="15"/>
        <v>0</v>
      </c>
      <c r="F86" s="231">
        <f t="shared" si="15"/>
        <v>-37847.137966879367</v>
      </c>
      <c r="G86" s="231">
        <f t="shared" si="15"/>
        <v>-37847.137966879367</v>
      </c>
      <c r="H86" s="231">
        <f t="shared" si="15"/>
        <v>-37847.137966879367</v>
      </c>
      <c r="I86" s="231">
        <f t="shared" si="15"/>
        <v>-37847.137966879367</v>
      </c>
      <c r="J86" s="231">
        <f t="shared" si="15"/>
        <v>-37847.137966879367</v>
      </c>
      <c r="K86" s="231">
        <f t="shared" si="15"/>
        <v>-37847.137966879367</v>
      </c>
      <c r="L86" s="231">
        <f t="shared" si="15"/>
        <v>-37847.137966879367</v>
      </c>
      <c r="M86" s="231">
        <f t="shared" si="15"/>
        <v>-37847.137966879367</v>
      </c>
      <c r="N86" s="231">
        <f t="shared" si="15"/>
        <v>-37847.137966879367</v>
      </c>
      <c r="O86" s="231">
        <f t="shared" si="15"/>
        <v>-37847.137966879367</v>
      </c>
      <c r="P86" s="231">
        <f t="shared" si="15"/>
        <v>-37847.137966879367</v>
      </c>
      <c r="Q86" s="231">
        <f t="shared" si="15"/>
        <v>-37847.137966879367</v>
      </c>
      <c r="R86" s="231">
        <f t="shared" si="15"/>
        <v>-37847.137966879367</v>
      </c>
      <c r="S86" s="231">
        <f t="shared" si="15"/>
        <v>-37847.137966879367</v>
      </c>
      <c r="T86" s="231">
        <f t="shared" si="15"/>
        <v>-37847.137966879367</v>
      </c>
      <c r="U86" s="231">
        <f t="shared" si="15"/>
        <v>-37847.137966879367</v>
      </c>
      <c r="V86" s="231">
        <f t="shared" si="15"/>
        <v>0</v>
      </c>
      <c r="W86" s="231">
        <f t="shared" si="15"/>
        <v>0</v>
      </c>
      <c r="X86" s="231">
        <f t="shared" si="15"/>
        <v>0</v>
      </c>
      <c r="Y86" s="231">
        <f t="shared" si="15"/>
        <v>0</v>
      </c>
    </row>
    <row r="87" spans="1:25">
      <c r="A87" s="232" t="s">
        <v>303</v>
      </c>
      <c r="B87" s="235">
        <f t="shared" ref="B87:Y87" si="16">SUM(B79:B86)</f>
        <v>-29781981.795674723</v>
      </c>
      <c r="C87" s="235">
        <f>SUM(C79:C86)</f>
        <v>-390513.82731978828</v>
      </c>
      <c r="D87" s="235">
        <f t="shared" si="16"/>
        <v>1988273.2129782718</v>
      </c>
      <c r="E87" s="235">
        <f t="shared" si="16"/>
        <v>2822958.5831391206</v>
      </c>
      <c r="F87" s="235">
        <f t="shared" si="16"/>
        <v>2925161.7843838665</v>
      </c>
      <c r="G87" s="235">
        <f t="shared" si="16"/>
        <v>3072654.3427909929</v>
      </c>
      <c r="H87" s="235">
        <f t="shared" si="16"/>
        <v>3225929.8577117571</v>
      </c>
      <c r="I87" s="235">
        <f t="shared" si="16"/>
        <v>3385231.2133197323</v>
      </c>
      <c r="J87" s="235">
        <f t="shared" si="16"/>
        <v>2899107.2637608419</v>
      </c>
      <c r="K87" s="235">
        <f t="shared" si="16"/>
        <v>2980090.1361377486</v>
      </c>
      <c r="L87" s="235">
        <f t="shared" si="16"/>
        <v>3127831.0306212325</v>
      </c>
      <c r="M87" s="235">
        <f t="shared" si="16"/>
        <v>3281365.311733563</v>
      </c>
      <c r="N87" s="235">
        <f t="shared" si="16"/>
        <v>3440936.3017131509</v>
      </c>
      <c r="O87" s="235">
        <f t="shared" si="16"/>
        <v>3606797.5423324197</v>
      </c>
      <c r="P87" s="235">
        <f t="shared" si="16"/>
        <v>3779213.2241182378</v>
      </c>
      <c r="Q87" s="235">
        <f t="shared" si="16"/>
        <v>3958458.6335995975</v>
      </c>
      <c r="R87" s="235">
        <f t="shared" si="16"/>
        <v>4144820.6193397143</v>
      </c>
      <c r="S87" s="235">
        <f t="shared" si="16"/>
        <v>4338598.0775414538</v>
      </c>
      <c r="T87" s="235">
        <f t="shared" si="16"/>
        <v>4540102.4580482086</v>
      </c>
      <c r="U87" s="235">
        <f t="shared" si="16"/>
        <v>4749658.2915967861</v>
      </c>
      <c r="V87" s="235">
        <f t="shared" si="16"/>
        <v>4999773.8064867882</v>
      </c>
      <c r="W87" s="235">
        <f t="shared" si="16"/>
        <v>5222676.5181687577</v>
      </c>
      <c r="X87" s="235">
        <f t="shared" si="16"/>
        <v>5454688.3707813686</v>
      </c>
      <c r="Y87" s="235">
        <f t="shared" si="16"/>
        <v>5696191.9482437111</v>
      </c>
    </row>
    <row r="88" spans="1:25">
      <c r="A88" s="232" t="s">
        <v>557</v>
      </c>
      <c r="B88" s="235">
        <f>SUM(B87:B87)</f>
        <v>-29781981.795674723</v>
      </c>
      <c r="C88" s="235">
        <f>SUM(B87:C87)</f>
        <v>-30172495.622994512</v>
      </c>
      <c r="D88" s="235">
        <f>SUM(B87:D87)</f>
        <v>-28184222.410016239</v>
      </c>
      <c r="E88" s="235">
        <f>SUM(B87:E87)</f>
        <v>-25361263.826877117</v>
      </c>
      <c r="F88" s="235">
        <f>SUM(B87:F87)</f>
        <v>-22436102.04249325</v>
      </c>
      <c r="G88" s="235">
        <f>SUM(B87:G87)</f>
        <v>-19363447.699702255</v>
      </c>
      <c r="H88" s="235">
        <f>SUM(B87:H87)</f>
        <v>-16137517.841990499</v>
      </c>
      <c r="I88" s="235">
        <f>SUM(B87:I87)</f>
        <v>-12752286.628670767</v>
      </c>
      <c r="J88" s="235">
        <f>SUM(B87:J87)</f>
        <v>-9853179.3649099246</v>
      </c>
      <c r="K88" s="235">
        <f>SUM(B87:K87)</f>
        <v>-6873089.2287721764</v>
      </c>
      <c r="L88" s="235">
        <f>SUM(B87:L87)</f>
        <v>-3745258.198150944</v>
      </c>
      <c r="M88" s="235">
        <f>SUM(B87:M87)</f>
        <v>-463892.886417381</v>
      </c>
      <c r="N88" s="235">
        <f>SUM(B87:N87)</f>
        <v>2977043.4152957699</v>
      </c>
      <c r="O88" s="235">
        <f>SUM(B87:O87)</f>
        <v>6583840.9576281896</v>
      </c>
      <c r="P88" s="235">
        <f>SUM(B87:P87)</f>
        <v>10363054.181746427</v>
      </c>
      <c r="Q88" s="235">
        <f>SUM(B87:Q87)</f>
        <v>14321512.815346025</v>
      </c>
      <c r="R88" s="235">
        <f>SUM(B87:R87)</f>
        <v>18466333.434685741</v>
      </c>
      <c r="S88" s="235">
        <f>SUM(B87:S87)</f>
        <v>22804931.512227193</v>
      </c>
      <c r="T88" s="235">
        <f>SUM(B87:T87)</f>
        <v>27345033.970275402</v>
      </c>
      <c r="U88" s="235">
        <f>SUM(B87:U87)</f>
        <v>32094692.261872187</v>
      </c>
      <c r="V88" s="235">
        <f>SUM(B87:V87)</f>
        <v>37094466.068358973</v>
      </c>
      <c r="W88" s="235">
        <f>SUM(B87:W87)</f>
        <v>42317142.586527728</v>
      </c>
      <c r="X88" s="235">
        <f>SUM(B87:X87)</f>
        <v>47771830.957309097</v>
      </c>
      <c r="Y88" s="235">
        <f>SUM(B87:Y87)</f>
        <v>53468022.905552804</v>
      </c>
    </row>
    <row r="89" spans="1:25">
      <c r="A89" s="233" t="s">
        <v>302</v>
      </c>
      <c r="B89" s="311">
        <f>1/POWER((1+B47),B77)</f>
        <v>1</v>
      </c>
      <c r="C89" s="311">
        <f>1/POWER((1+B47),C77)</f>
        <v>0.92250922509225086</v>
      </c>
      <c r="D89" s="311">
        <f>1/POWER((1+B47),D77)</f>
        <v>0.85102327038030523</v>
      </c>
      <c r="E89" s="311">
        <f>1/POWER((1+B47),E77)</f>
        <v>0.78507681769400839</v>
      </c>
      <c r="F89" s="311">
        <f>1/POWER((1+B47),F77)</f>
        <v>0.72424060672879009</v>
      </c>
      <c r="G89" s="311">
        <f>1/POWER((1+B47),G77)</f>
        <v>0.66811864089371786</v>
      </c>
      <c r="H89" s="311">
        <f>1/POWER((1+B47),H77)</f>
        <v>0.61634560968055141</v>
      </c>
      <c r="I89" s="311">
        <f>1/POWER((1+B47),I77)</f>
        <v>0.56858451077541639</v>
      </c>
      <c r="J89" s="311">
        <f>1/POWER((1+B47),J77)</f>
        <v>0.5245244564348861</v>
      </c>
      <c r="K89" s="311">
        <f>1/POWER((1+B47),K77)</f>
        <v>0.48387864984768086</v>
      </c>
      <c r="L89" s="311">
        <f>1/POWER((1+B47),L77)</f>
        <v>0.44638251830966863</v>
      </c>
      <c r="M89" s="311">
        <f>1/POWER((1+B47),M77)</f>
        <v>0.41179199106057984</v>
      </c>
      <c r="N89" s="311">
        <f>1/POWER((1+B47),N77)</f>
        <v>0.37988191057249071</v>
      </c>
      <c r="O89" s="311">
        <f>1/POWER((1+B47),O77)</f>
        <v>0.35044456694879217</v>
      </c>
      <c r="P89" s="311">
        <f>1/POWER((1+B47),P77)</f>
        <v>0.32328834589371969</v>
      </c>
      <c r="Q89" s="311">
        <f>1/POWER((1+B47),Q77)</f>
        <v>0.2982364814517709</v>
      </c>
      <c r="R89" s="311">
        <f>1/POWER((1+B47),R77)</f>
        <v>0.27512590539831266</v>
      </c>
      <c r="S89" s="311">
        <f>1/POWER((1+B47),S77)</f>
        <v>0.25380618579180131</v>
      </c>
      <c r="T89" s="311">
        <f>1/POWER((1+B47),T77)</f>
        <v>0.2341385477784145</v>
      </c>
      <c r="U89" s="311">
        <f>1/POWER((1+B47),U77)</f>
        <v>0.21599497027529013</v>
      </c>
      <c r="V89" s="311">
        <f>1/POWER((1+B47),V77)</f>
        <v>0.19925735265248168</v>
      </c>
      <c r="W89" s="311">
        <f>1/POWER((1+B47),W77)</f>
        <v>0.18381674598937425</v>
      </c>
      <c r="X89" s="311">
        <f>1/POWER((1+B47),X77)</f>
        <v>0.16957264390163673</v>
      </c>
      <c r="Y89" s="311">
        <f>1/POWER((1+B47),Y77)</f>
        <v>0.15643232832254311</v>
      </c>
    </row>
    <row r="90" spans="1:25">
      <c r="A90" s="234" t="s">
        <v>558</v>
      </c>
      <c r="B90" s="235">
        <f t="shared" ref="B90:Y90" si="17">B87*B89</f>
        <v>-29781981.795674723</v>
      </c>
      <c r="C90" s="235">
        <f t="shared" si="17"/>
        <v>-360252.60822858696</v>
      </c>
      <c r="D90" s="235">
        <f t="shared" si="17"/>
        <v>1692066.772118326</v>
      </c>
      <c r="E90" s="235">
        <f t="shared" si="17"/>
        <v>2216239.3409328475</v>
      </c>
      <c r="F90" s="235">
        <f t="shared" si="17"/>
        <v>2118520.9455020418</v>
      </c>
      <c r="G90" s="235">
        <f t="shared" si="17"/>
        <v>2052897.643441698</v>
      </c>
      <c r="H90" s="235">
        <f t="shared" si="17"/>
        <v>1988287.7049380473</v>
      </c>
      <c r="I90" s="235">
        <f t="shared" si="17"/>
        <v>1924790.0332870693</v>
      </c>
      <c r="J90" s="235">
        <f t="shared" si="17"/>
        <v>1520652.6616705856</v>
      </c>
      <c r="K90" s="235">
        <f t="shared" si="17"/>
        <v>1442001.9914987253</v>
      </c>
      <c r="L90" s="235">
        <f t="shared" si="17"/>
        <v>1396209.092295832</v>
      </c>
      <c r="M90" s="235">
        <f t="shared" si="17"/>
        <v>1351239.9551158841</v>
      </c>
      <c r="N90" s="235">
        <f t="shared" si="17"/>
        <v>1307149.4564530321</v>
      </c>
      <c r="O90" s="235">
        <f t="shared" si="17"/>
        <v>1263982.6027946528</v>
      </c>
      <c r="P90" s="235">
        <f t="shared" si="17"/>
        <v>1221775.5920048566</v>
      </c>
      <c r="Q90" s="235">
        <f t="shared" si="17"/>
        <v>1180556.7748571287</v>
      </c>
      <c r="R90" s="235">
        <f t="shared" si="17"/>
        <v>1140347.5256094339</v>
      </c>
      <c r="S90" s="235">
        <f t="shared" si="17"/>
        <v>1101163.0297444381</v>
      </c>
      <c r="T90" s="235">
        <f t="shared" si="17"/>
        <v>1063012.9962926176</v>
      </c>
      <c r="U90" s="235">
        <f t="shared" si="17"/>
        <v>1025902.3015112331</v>
      </c>
      <c r="V90" s="235">
        <f t="shared" si="17"/>
        <v>996241.69254177867</v>
      </c>
      <c r="W90" s="235">
        <f t="shared" si="17"/>
        <v>960015.4029248961</v>
      </c>
      <c r="X90" s="235">
        <f t="shared" si="17"/>
        <v>924965.92869290803</v>
      </c>
      <c r="Y90" s="235">
        <f t="shared" si="17"/>
        <v>891068.56903588667</v>
      </c>
    </row>
    <row r="91" spans="1:25">
      <c r="A91" s="234" t="s">
        <v>559</v>
      </c>
      <c r="B91" s="235">
        <f>SUM(B90:B90)</f>
        <v>-29781981.795674723</v>
      </c>
      <c r="C91" s="235">
        <f>SUM(B90:C90)</f>
        <v>-30142234.403903309</v>
      </c>
      <c r="D91" s="235">
        <f>SUM(B90:D90)</f>
        <v>-28450167.631784983</v>
      </c>
      <c r="E91" s="235">
        <f>SUM(B90:E90)</f>
        <v>-26233928.290852137</v>
      </c>
      <c r="F91" s="235">
        <f>SUM(B90:F90)</f>
        <v>-24115407.345350094</v>
      </c>
      <c r="G91" s="235">
        <f>SUM(B90:G90)</f>
        <v>-22062509.701908395</v>
      </c>
      <c r="H91" s="235">
        <f>SUM(B90:H90)</f>
        <v>-20074221.996970348</v>
      </c>
      <c r="I91" s="235">
        <f>SUM(B90:I90)</f>
        <v>-18149431.963683277</v>
      </c>
      <c r="J91" s="235">
        <f>SUM(B90:J90)</f>
        <v>-16628779.302012691</v>
      </c>
      <c r="K91" s="235">
        <f>SUM(B90:K90)</f>
        <v>-15186777.310513966</v>
      </c>
      <c r="L91" s="235">
        <f>SUM(B90:L90)</f>
        <v>-13790568.218218133</v>
      </c>
      <c r="M91" s="235">
        <f>SUM(B90:M90)</f>
        <v>-12439328.263102248</v>
      </c>
      <c r="N91" s="235">
        <f>SUM(B90:N90)</f>
        <v>-11132178.806649216</v>
      </c>
      <c r="O91" s="235">
        <f>SUM(B90:O90)</f>
        <v>-9868196.2038545627</v>
      </c>
      <c r="P91" s="235">
        <f>SUM(B90:P90)</f>
        <v>-8646420.6118497066</v>
      </c>
      <c r="Q91" s="235">
        <f>SUM(B90:Q90)</f>
        <v>-7465863.8369925776</v>
      </c>
      <c r="R91" s="235">
        <f>SUM(B90:R90)</f>
        <v>-6325516.311383144</v>
      </c>
      <c r="S91" s="235">
        <f>SUM(B90:S90)</f>
        <v>-5224353.2816387061</v>
      </c>
      <c r="T91" s="235">
        <f>SUM(B90:T90)</f>
        <v>-4161340.2853460885</v>
      </c>
      <c r="U91" s="235">
        <f>SUM(B90:U90)</f>
        <v>-3135437.9838348553</v>
      </c>
      <c r="V91" s="235">
        <f>SUM(B90:V90)</f>
        <v>-2139196.2912930767</v>
      </c>
      <c r="W91" s="235">
        <f>SUM(B90:W90)</f>
        <v>-1179180.8883681805</v>
      </c>
      <c r="X91" s="235">
        <f>SUM(B90:X90)</f>
        <v>-254214.95967527246</v>
      </c>
      <c r="Y91" s="235">
        <f>SUM(B90:Y90)</f>
        <v>636853.60936061421</v>
      </c>
    </row>
    <row r="92" spans="1:25">
      <c r="A92" s="234" t="s">
        <v>560</v>
      </c>
      <c r="B92" s="236">
        <f>IF((ISERR(IRR(B87:B87))),0,IF(IRR(B87:B87)&lt;0,0,IRR(B87:B87)))</f>
        <v>0</v>
      </c>
      <c r="C92" s="236">
        <f>IF((ISERR(IRR(B87:C87))),0,IF(IRR(B87:C87)&lt;0,0,IRR(B87:C87)))</f>
        <v>0</v>
      </c>
      <c r="D92" s="236">
        <f>IF((ISERR(IRR(B87:D87))),0,IF(IRR(B87:D87)&lt;0,0,IRR(B87:D87)))</f>
        <v>0</v>
      </c>
      <c r="E92" s="236">
        <f>IF((ISERR(IRR(B87:E87))),0,IF(IRR(B87:E87)&lt;0,0,IRR(B87:E87)))</f>
        <v>0</v>
      </c>
      <c r="F92" s="236">
        <f>IF((ISERR(IRR(B87:F87))),0,IF(IRR(B87:F87)&lt;0,0,IRR(B87:F87)))</f>
        <v>0</v>
      </c>
      <c r="G92" s="236">
        <f>IF((ISERR(IRR(B87:G87))),0,IF(IRR(B87:G87)&lt;0,0,IRR(B87:G87)))</f>
        <v>0</v>
      </c>
      <c r="H92" s="236">
        <f>IF((ISERR(IRR(B87:H87))),0,IF(IRR(B87:H87)&lt;0,0,IRR(B87:H87)))</f>
        <v>0</v>
      </c>
      <c r="I92" s="236">
        <f>IF((ISERR(IRR(B87:I87))),0,IF(IRR(B87:I87)&lt;0,0,IRR(B87:I87)))</f>
        <v>0</v>
      </c>
      <c r="J92" s="236">
        <f>IF((ISERR(IRR(B87:J87))),0,IF(IRR(B87:J87)&lt;0,0,IRR(B87:J87)))</f>
        <v>0</v>
      </c>
      <c r="K92" s="236">
        <f>IF((ISERR(IRR(B87:K87))),0,IF(IRR(B87:K87)&lt;0,0,IRR(B87:K87)))</f>
        <v>0</v>
      </c>
      <c r="L92" s="236">
        <f>IF((ISERR(IRR(B87:L87))),0,IF(IRR(B87:L87)&lt;0,0,IRR(B87:L87)))</f>
        <v>0</v>
      </c>
      <c r="M92" s="236">
        <f>IF((ISERR(IRR(B87:M87))),0,IF(IRR(B87:M87)&lt;0,0,IRR(B87:M87)))</f>
        <v>0</v>
      </c>
      <c r="N92" s="236">
        <f>IF((ISERR(IRR(B87:N87))),0,IF(IRR(B87:N87)&lt;0,0,IRR(B87:N87)))</f>
        <v>1.3150861410068382E-2</v>
      </c>
      <c r="O92" s="236">
        <f>IF((ISERR(IRR(B87:O87))),0,IF(IRR(B87:O87)&lt;0,0,IRR(B87:O87)))</f>
        <v>2.6039447628544821E-2</v>
      </c>
      <c r="P92" s="236">
        <f>IF((ISERR(IRR(B87:P87))),0,IF(IRR(B87:P87)&lt;0,0,IRR(B87:P87)))</f>
        <v>3.6875130721116589E-2</v>
      </c>
      <c r="Q92" s="236">
        <f>IF((ISERR(IRR(B87:Q87))),0,IF(IRR(B87:Q87)&lt;0,0,IRR(B87:Q87)))</f>
        <v>4.6053038770577315E-2</v>
      </c>
      <c r="R92" s="236">
        <f>IF((ISERR(IRR(B87:R87))),0,IF(IRR(B87:R87)&lt;0,0,IRR(B87:R87)))</f>
        <v>5.3880792993152404E-2</v>
      </c>
      <c r="S92" s="236">
        <f>IF((ISERR(IRR(B87:S87))),0,IF(IRR(B87:S87)&lt;0,0,IRR(B87:S87)))</f>
        <v>6.0599704475909233E-2</v>
      </c>
      <c r="T92" s="236">
        <f>IF((ISERR(IRR(B87:T87))),0,IF(IRR(B87:T87)&lt;0,0,IRR(B87:T87)))</f>
        <v>6.6400668176473943E-2</v>
      </c>
      <c r="U92" s="236">
        <f>IF((ISERR(IRR(B87:U87))),0,IF(IRR(B87:U87)&lt;0,0,IRR(B87:U87)))</f>
        <v>7.1435999679489548E-2</v>
      </c>
      <c r="V92" s="236">
        <f>IF((ISERR(IRR(B87:V87))),0,IF(IRR(B87:V87)&lt;0,0,IRR(B87:V87)))</f>
        <v>7.5855219808614871E-2</v>
      </c>
      <c r="W92" s="236">
        <f>IF((ISERR(IRR(B87:W87))),0,IF(IRR(B87:W87)&lt;0,0,IRR(B87:W87)))</f>
        <v>7.9721367676952815E-2</v>
      </c>
      <c r="X92" s="236">
        <f>IF((ISERR(IRR(B87:X87))),0,IF(IRR(B87:X87)&lt;0,0,IRR(B87:X87)))</f>
        <v>8.3118524687635142E-2</v>
      </c>
      <c r="Y92" s="236">
        <f>IF((ISERR(IRR(B87:Y87))),0,IF(IRR(B87:Y87)&lt;0,0,IRR(B87:Y87)))</f>
        <v>8.6115565727256316E-2</v>
      </c>
    </row>
    <row r="93" spans="1:25">
      <c r="A93" s="234" t="s">
        <v>561</v>
      </c>
      <c r="B93" s="237"/>
      <c r="C93" s="237">
        <f t="shared" ref="C93:Y93" si="18">IF(AND(C88&gt;0,B88&lt;0),(C77-(C88/(C88-B88))),0)</f>
        <v>0</v>
      </c>
      <c r="D93" s="237">
        <f t="shared" si="18"/>
        <v>0</v>
      </c>
      <c r="E93" s="237">
        <f t="shared" si="18"/>
        <v>0</v>
      </c>
      <c r="F93" s="237">
        <f t="shared" si="18"/>
        <v>0</v>
      </c>
      <c r="G93" s="237">
        <f t="shared" si="18"/>
        <v>0</v>
      </c>
      <c r="H93" s="237">
        <f t="shared" si="18"/>
        <v>0</v>
      </c>
      <c r="I93" s="237">
        <f t="shared" si="18"/>
        <v>0</v>
      </c>
      <c r="J93" s="237">
        <f t="shared" si="18"/>
        <v>0</v>
      </c>
      <c r="K93" s="237">
        <f t="shared" si="18"/>
        <v>0</v>
      </c>
      <c r="L93" s="237">
        <f t="shared" si="18"/>
        <v>0</v>
      </c>
      <c r="M93" s="237">
        <f t="shared" si="18"/>
        <v>0</v>
      </c>
      <c r="N93" s="237">
        <f t="shared" si="18"/>
        <v>11.134815888973714</v>
      </c>
      <c r="O93" s="237">
        <f t="shared" si="18"/>
        <v>0</v>
      </c>
      <c r="P93" s="237">
        <f t="shared" si="18"/>
        <v>0</v>
      </c>
      <c r="Q93" s="237">
        <f t="shared" si="18"/>
        <v>0</v>
      </c>
      <c r="R93" s="237">
        <f t="shared" si="18"/>
        <v>0</v>
      </c>
      <c r="S93" s="237">
        <f t="shared" si="18"/>
        <v>0</v>
      </c>
      <c r="T93" s="237">
        <f t="shared" si="18"/>
        <v>0</v>
      </c>
      <c r="U93" s="237">
        <f t="shared" si="18"/>
        <v>0</v>
      </c>
      <c r="V93" s="237">
        <f t="shared" si="18"/>
        <v>0</v>
      </c>
      <c r="W93" s="237">
        <f t="shared" si="18"/>
        <v>0</v>
      </c>
      <c r="X93" s="237">
        <f t="shared" si="18"/>
        <v>0</v>
      </c>
      <c r="Y93" s="237">
        <f t="shared" si="18"/>
        <v>0</v>
      </c>
    </row>
    <row r="94" spans="1:25" ht="16.5" thickBot="1">
      <c r="A94" s="238" t="s">
        <v>562</v>
      </c>
      <c r="B94" s="239"/>
      <c r="C94" s="239">
        <f t="shared" ref="C94:Y94" si="19">IF(AND(C91&gt;0,B91&lt;0),(C77-(C91/(C91-B91))),0)</f>
        <v>0</v>
      </c>
      <c r="D94" s="239">
        <f t="shared" si="19"/>
        <v>0</v>
      </c>
      <c r="E94" s="239">
        <f t="shared" si="19"/>
        <v>0</v>
      </c>
      <c r="F94" s="239">
        <f t="shared" si="19"/>
        <v>0</v>
      </c>
      <c r="G94" s="239">
        <f t="shared" si="19"/>
        <v>0</v>
      </c>
      <c r="H94" s="239">
        <f t="shared" si="19"/>
        <v>0</v>
      </c>
      <c r="I94" s="239">
        <f t="shared" si="19"/>
        <v>0</v>
      </c>
      <c r="J94" s="239">
        <f t="shared" si="19"/>
        <v>0</v>
      </c>
      <c r="K94" s="239">
        <f t="shared" si="19"/>
        <v>0</v>
      </c>
      <c r="L94" s="239">
        <f t="shared" si="19"/>
        <v>0</v>
      </c>
      <c r="M94" s="239">
        <f t="shared" si="19"/>
        <v>0</v>
      </c>
      <c r="N94" s="239">
        <f t="shared" si="19"/>
        <v>0</v>
      </c>
      <c r="O94" s="239">
        <f t="shared" si="19"/>
        <v>0</v>
      </c>
      <c r="P94" s="239">
        <f t="shared" si="19"/>
        <v>0</v>
      </c>
      <c r="Q94" s="239">
        <f t="shared" si="19"/>
        <v>0</v>
      </c>
      <c r="R94" s="239">
        <f t="shared" si="19"/>
        <v>0</v>
      </c>
      <c r="S94" s="239">
        <f t="shared" si="19"/>
        <v>0</v>
      </c>
      <c r="T94" s="239">
        <f t="shared" si="19"/>
        <v>0</v>
      </c>
      <c r="U94" s="239">
        <f t="shared" si="19"/>
        <v>0</v>
      </c>
      <c r="V94" s="239">
        <f t="shared" si="19"/>
        <v>0</v>
      </c>
      <c r="W94" s="239">
        <f t="shared" si="19"/>
        <v>0</v>
      </c>
      <c r="X94" s="239">
        <f t="shared" si="19"/>
        <v>0</v>
      </c>
      <c r="Y94" s="239">
        <f t="shared" si="19"/>
        <v>22.285292253042126</v>
      </c>
    </row>
    <row r="96" spans="1:25">
      <c r="C96" s="230"/>
      <c r="D96" s="230"/>
      <c r="E96" s="230"/>
      <c r="F96" s="230"/>
      <c r="G96" s="230"/>
      <c r="H96" s="230"/>
      <c r="I96" s="230"/>
      <c r="J96" s="230"/>
      <c r="K96" s="230"/>
      <c r="L96" s="230"/>
    </row>
    <row r="97" spans="1:12">
      <c r="A97" s="273" t="s">
        <v>301</v>
      </c>
      <c r="C97" s="230"/>
      <c r="D97" s="230"/>
      <c r="E97" s="230"/>
      <c r="F97" s="230"/>
      <c r="G97" s="230"/>
      <c r="H97" s="230"/>
      <c r="I97" s="230"/>
      <c r="J97" s="230"/>
      <c r="K97" s="230"/>
      <c r="L97" s="230"/>
    </row>
    <row r="98" spans="1:12">
      <c r="A98" s="273" t="s">
        <v>300</v>
      </c>
      <c r="C98" s="230"/>
      <c r="D98" s="230"/>
      <c r="E98" s="230"/>
      <c r="F98" s="230"/>
      <c r="G98" s="230"/>
      <c r="H98" s="230"/>
      <c r="I98" s="230"/>
      <c r="J98" s="230"/>
      <c r="K98" s="230"/>
      <c r="L98" s="230"/>
    </row>
    <row r="99" spans="1:12">
      <c r="A99" s="273" t="s">
        <v>299</v>
      </c>
    </row>
    <row r="100" spans="1:12">
      <c r="A100" s="273" t="s">
        <v>298</v>
      </c>
    </row>
    <row r="101" spans="1:12">
      <c r="A101" s="273" t="s">
        <v>297</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2" zoomScale="60" workbookViewId="0">
      <selection activeCell="C47" sqref="C47:D49"/>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29" t="str">
        <f>'1. паспорт местоположение'!A5:C5</f>
        <v>Год раскрытия информации: 2021</v>
      </c>
      <c r="B5" s="330"/>
      <c r="C5" s="330"/>
      <c r="D5" s="330"/>
      <c r="E5" s="330"/>
      <c r="F5" s="330"/>
      <c r="G5" s="330"/>
      <c r="H5" s="330"/>
      <c r="I5" s="330"/>
      <c r="J5" s="330"/>
      <c r="K5" s="330"/>
      <c r="L5" s="33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c r="K6" s="14"/>
    </row>
    <row r="7" spans="1:44" ht="18.75">
      <c r="A7" s="331" t="s">
        <v>11</v>
      </c>
      <c r="B7" s="331"/>
      <c r="C7" s="331"/>
      <c r="D7" s="331"/>
      <c r="E7" s="331"/>
      <c r="F7" s="331"/>
      <c r="G7" s="331"/>
      <c r="H7" s="331"/>
      <c r="I7" s="331"/>
      <c r="J7" s="331"/>
      <c r="K7" s="331"/>
      <c r="L7" s="331"/>
    </row>
    <row r="8" spans="1:44" ht="18.75">
      <c r="A8" s="331"/>
      <c r="B8" s="331"/>
      <c r="C8" s="331"/>
      <c r="D8" s="331"/>
      <c r="E8" s="331"/>
      <c r="F8" s="331"/>
      <c r="G8" s="331"/>
      <c r="H8" s="331"/>
      <c r="I8" s="331"/>
      <c r="J8" s="331"/>
      <c r="K8" s="331"/>
      <c r="L8" s="331"/>
    </row>
    <row r="9" spans="1:44">
      <c r="A9" s="340" t="str">
        <f>'1. паспорт местоположение'!A9:C9</f>
        <v>Общество с ограниченной ответственностью "Сургутские городские электрические сети"</v>
      </c>
      <c r="B9" s="340"/>
      <c r="C9" s="340"/>
      <c r="D9" s="340"/>
      <c r="E9" s="340"/>
      <c r="F9" s="340"/>
      <c r="G9" s="340"/>
      <c r="H9" s="340"/>
      <c r="I9" s="340"/>
      <c r="J9" s="340"/>
      <c r="K9" s="340"/>
      <c r="L9" s="340"/>
    </row>
    <row r="10" spans="1:44">
      <c r="A10" s="336" t="s">
        <v>10</v>
      </c>
      <c r="B10" s="336"/>
      <c r="C10" s="336"/>
      <c r="D10" s="336"/>
      <c r="E10" s="336"/>
      <c r="F10" s="336"/>
      <c r="G10" s="336"/>
      <c r="H10" s="336"/>
      <c r="I10" s="336"/>
      <c r="J10" s="336"/>
      <c r="K10" s="336"/>
      <c r="L10" s="336"/>
    </row>
    <row r="11" spans="1:44" ht="18.75">
      <c r="A11" s="331"/>
      <c r="B11" s="331"/>
      <c r="C11" s="331"/>
      <c r="D11" s="331"/>
      <c r="E11" s="331"/>
      <c r="F11" s="331"/>
      <c r="G11" s="331"/>
      <c r="H11" s="331"/>
      <c r="I11" s="331"/>
      <c r="J11" s="331"/>
      <c r="K11" s="331"/>
      <c r="L11" s="331"/>
    </row>
    <row r="12" spans="1:44" ht="18.75">
      <c r="A12" s="422" t="str">
        <f>'1. паспорт местоположение'!A12:B12</f>
        <v>F_</v>
      </c>
      <c r="B12" s="423"/>
      <c r="C12" s="423"/>
      <c r="D12" s="423"/>
      <c r="E12" s="423"/>
      <c r="F12" s="423"/>
      <c r="G12" s="423"/>
      <c r="H12" s="423"/>
      <c r="I12" s="423"/>
      <c r="J12" s="424" t="str">
        <f>'1. паспорт местоположение'!C12</f>
        <v>1.6.70</v>
      </c>
      <c r="K12" s="425"/>
      <c r="L12" s="425"/>
    </row>
    <row r="13" spans="1:44">
      <c r="A13" s="336" t="s">
        <v>9</v>
      </c>
      <c r="B13" s="336"/>
      <c r="C13" s="336"/>
      <c r="D13" s="336"/>
      <c r="E13" s="336"/>
      <c r="F13" s="336"/>
      <c r="G13" s="336"/>
      <c r="H13" s="336"/>
      <c r="I13" s="336"/>
      <c r="J13" s="336"/>
      <c r="K13" s="336"/>
      <c r="L13" s="336"/>
    </row>
    <row r="14" spans="1:44" ht="18.75">
      <c r="A14" s="337"/>
      <c r="B14" s="337"/>
      <c r="C14" s="337"/>
      <c r="D14" s="337"/>
      <c r="E14" s="337"/>
      <c r="F14" s="337"/>
      <c r="G14" s="337"/>
      <c r="H14" s="337"/>
      <c r="I14" s="337"/>
      <c r="J14" s="337"/>
      <c r="K14" s="337"/>
      <c r="L14" s="337"/>
    </row>
    <row r="15" spans="1:44" ht="36" customHeight="1">
      <c r="A15" s="332" t="str">
        <f>'1. паспорт местоположение'!A15:C15</f>
        <v>Сети электроснабжения (энергетический комплекс) для населения г. Сургут»</v>
      </c>
      <c r="B15" s="332"/>
      <c r="C15" s="332"/>
      <c r="D15" s="332"/>
      <c r="E15" s="332"/>
      <c r="F15" s="332"/>
      <c r="G15" s="332"/>
      <c r="H15" s="332"/>
      <c r="I15" s="332"/>
      <c r="J15" s="332"/>
      <c r="K15" s="332"/>
      <c r="L15" s="332"/>
    </row>
    <row r="16" spans="1:44">
      <c r="A16" s="336" t="s">
        <v>7</v>
      </c>
      <c r="B16" s="336"/>
      <c r="C16" s="336"/>
      <c r="D16" s="336"/>
      <c r="E16" s="336"/>
      <c r="F16" s="336"/>
      <c r="G16" s="336"/>
      <c r="H16" s="336"/>
      <c r="I16" s="336"/>
      <c r="J16" s="336"/>
      <c r="K16" s="336"/>
      <c r="L16" s="336"/>
    </row>
    <row r="17" spans="1:12" ht="15.75" customHeight="1">
      <c r="L17" s="86"/>
    </row>
    <row r="18" spans="1:12">
      <c r="K18" s="85"/>
    </row>
    <row r="19" spans="1:12" ht="15.75" customHeight="1">
      <c r="A19" s="421" t="s">
        <v>500</v>
      </c>
      <c r="B19" s="421"/>
      <c r="C19" s="421"/>
      <c r="D19" s="421"/>
      <c r="E19" s="421"/>
      <c r="F19" s="421"/>
      <c r="G19" s="421"/>
      <c r="H19" s="421"/>
      <c r="I19" s="421"/>
      <c r="J19" s="421"/>
      <c r="K19" s="421"/>
      <c r="L19" s="421"/>
    </row>
    <row r="20" spans="1:12">
      <c r="A20" s="55"/>
      <c r="B20" s="55"/>
      <c r="C20" s="84"/>
      <c r="D20" s="84"/>
      <c r="E20" s="84"/>
      <c r="F20" s="84"/>
      <c r="G20" s="84"/>
      <c r="H20" s="84"/>
      <c r="I20" s="84"/>
      <c r="J20" s="84"/>
      <c r="K20" s="84"/>
      <c r="L20" s="84"/>
    </row>
    <row r="21" spans="1:12" ht="28.5" customHeight="1">
      <c r="A21" s="411" t="s">
        <v>224</v>
      </c>
      <c r="B21" s="411" t="s">
        <v>223</v>
      </c>
      <c r="C21" s="417" t="s">
        <v>432</v>
      </c>
      <c r="D21" s="417"/>
      <c r="E21" s="417"/>
      <c r="F21" s="417"/>
      <c r="G21" s="417"/>
      <c r="H21" s="417"/>
      <c r="I21" s="412" t="s">
        <v>222</v>
      </c>
      <c r="J21" s="414" t="s">
        <v>434</v>
      </c>
      <c r="K21" s="411" t="s">
        <v>221</v>
      </c>
      <c r="L21" s="413" t="s">
        <v>433</v>
      </c>
    </row>
    <row r="22" spans="1:12" ht="58.5" customHeight="1">
      <c r="A22" s="411"/>
      <c r="B22" s="411"/>
      <c r="C22" s="418" t="s">
        <v>3</v>
      </c>
      <c r="D22" s="418"/>
      <c r="E22" s="134"/>
      <c r="F22" s="135"/>
      <c r="G22" s="419" t="s">
        <v>2</v>
      </c>
      <c r="H22" s="420"/>
      <c r="I22" s="412"/>
      <c r="J22" s="415"/>
      <c r="K22" s="411"/>
      <c r="L22" s="413"/>
    </row>
    <row r="23" spans="1:12" ht="47.25">
      <c r="A23" s="411"/>
      <c r="B23" s="411"/>
      <c r="C23" s="83" t="s">
        <v>539</v>
      </c>
      <c r="D23" s="83" t="s">
        <v>540</v>
      </c>
      <c r="E23" s="83" t="s">
        <v>220</v>
      </c>
      <c r="F23" s="83" t="s">
        <v>219</v>
      </c>
      <c r="G23" s="83" t="s">
        <v>220</v>
      </c>
      <c r="H23" s="83" t="s">
        <v>219</v>
      </c>
      <c r="I23" s="412"/>
      <c r="J23" s="416"/>
      <c r="K23" s="411"/>
      <c r="L23" s="413"/>
    </row>
    <row r="24" spans="1:12">
      <c r="A24" s="60">
        <v>1</v>
      </c>
      <c r="B24" s="60">
        <v>2</v>
      </c>
      <c r="C24" s="83">
        <v>3</v>
      </c>
      <c r="D24" s="83">
        <v>4</v>
      </c>
      <c r="E24" s="83">
        <v>5</v>
      </c>
      <c r="F24" s="83">
        <v>6</v>
      </c>
      <c r="G24" s="83">
        <v>7</v>
      </c>
      <c r="H24" s="83">
        <v>8</v>
      </c>
      <c r="I24" s="83">
        <v>9</v>
      </c>
      <c r="J24" s="83">
        <v>10</v>
      </c>
      <c r="K24" s="83">
        <v>11</v>
      </c>
      <c r="L24" s="83">
        <v>12</v>
      </c>
    </row>
    <row r="25" spans="1:12" ht="31.5">
      <c r="A25" s="75">
        <v>1</v>
      </c>
      <c r="B25" s="76" t="s">
        <v>218</v>
      </c>
      <c r="C25" s="76"/>
      <c r="D25" s="81"/>
      <c r="E25" s="81"/>
      <c r="F25" s="81"/>
      <c r="G25" s="81"/>
      <c r="H25" s="81"/>
      <c r="I25" s="81"/>
      <c r="J25" s="81"/>
      <c r="K25" s="72"/>
      <c r="L25" s="95"/>
    </row>
    <row r="26" spans="1:12" ht="21.75" customHeight="1">
      <c r="A26" s="75" t="s">
        <v>217</v>
      </c>
      <c r="B26" s="82" t="s">
        <v>439</v>
      </c>
      <c r="C26" s="73"/>
      <c r="D26" s="196"/>
      <c r="E26" s="81"/>
      <c r="F26" s="81"/>
      <c r="G26" s="196" t="s">
        <v>373</v>
      </c>
      <c r="H26" s="196" t="s">
        <v>373</v>
      </c>
      <c r="I26" s="218">
        <f>J26</f>
        <v>0</v>
      </c>
      <c r="J26" s="81"/>
      <c r="K26" s="72"/>
      <c r="L26" s="72"/>
    </row>
    <row r="27" spans="1:12" s="56" customFormat="1" ht="39" customHeight="1">
      <c r="A27" s="75" t="s">
        <v>216</v>
      </c>
      <c r="B27" s="82" t="s">
        <v>441</v>
      </c>
      <c r="C27" s="73"/>
      <c r="D27" s="196"/>
      <c r="E27" s="81"/>
      <c r="F27" s="81"/>
      <c r="G27" s="196" t="s">
        <v>373</v>
      </c>
      <c r="H27" s="196" t="s">
        <v>373</v>
      </c>
      <c r="I27" s="218">
        <f t="shared" ref="I27:I54" si="0">J27</f>
        <v>0</v>
      </c>
      <c r="J27" s="81"/>
      <c r="K27" s="72"/>
      <c r="L27" s="72"/>
    </row>
    <row r="28" spans="1:12" s="56" customFormat="1" ht="70.5" customHeight="1">
      <c r="A28" s="75" t="s">
        <v>440</v>
      </c>
      <c r="B28" s="82" t="s">
        <v>445</v>
      </c>
      <c r="C28" s="73"/>
      <c r="D28" s="196"/>
      <c r="E28" s="81"/>
      <c r="F28" s="81"/>
      <c r="G28" s="196" t="s">
        <v>373</v>
      </c>
      <c r="H28" s="196" t="s">
        <v>373</v>
      </c>
      <c r="I28" s="218">
        <f t="shared" si="0"/>
        <v>0</v>
      </c>
      <c r="J28" s="81"/>
      <c r="K28" s="72"/>
      <c r="L28" s="72"/>
    </row>
    <row r="29" spans="1:12" s="56" customFormat="1" ht="54" customHeight="1">
      <c r="A29" s="75" t="s">
        <v>215</v>
      </c>
      <c r="B29" s="82" t="s">
        <v>444</v>
      </c>
      <c r="C29" s="73"/>
      <c r="D29" s="196"/>
      <c r="E29" s="81"/>
      <c r="F29" s="81"/>
      <c r="G29" s="196" t="s">
        <v>373</v>
      </c>
      <c r="H29" s="196" t="s">
        <v>373</v>
      </c>
      <c r="I29" s="218">
        <f t="shared" si="0"/>
        <v>0</v>
      </c>
      <c r="J29" s="81"/>
      <c r="K29" s="72"/>
      <c r="L29" s="72"/>
    </row>
    <row r="30" spans="1:12" s="56" customFormat="1" ht="42" customHeight="1">
      <c r="A30" s="75" t="s">
        <v>214</v>
      </c>
      <c r="B30" s="82" t="s">
        <v>446</v>
      </c>
      <c r="C30" s="73"/>
      <c r="D30" s="196"/>
      <c r="E30" s="81"/>
      <c r="F30" s="81"/>
      <c r="G30" s="196" t="s">
        <v>373</v>
      </c>
      <c r="H30" s="196" t="s">
        <v>373</v>
      </c>
      <c r="I30" s="218">
        <f t="shared" si="0"/>
        <v>0</v>
      </c>
      <c r="J30" s="81"/>
      <c r="K30" s="72"/>
      <c r="L30" s="72"/>
    </row>
    <row r="31" spans="1:12" s="56" customFormat="1" ht="37.5" customHeight="1">
      <c r="A31" s="75" t="s">
        <v>213</v>
      </c>
      <c r="B31" s="74" t="s">
        <v>442</v>
      </c>
      <c r="C31" s="73"/>
      <c r="D31" s="196"/>
      <c r="E31" s="81"/>
      <c r="F31" s="81"/>
      <c r="G31" s="196" t="s">
        <v>373</v>
      </c>
      <c r="H31" s="196" t="s">
        <v>373</v>
      </c>
      <c r="I31" s="218">
        <f t="shared" si="0"/>
        <v>0</v>
      </c>
      <c r="J31" s="81"/>
      <c r="K31" s="72"/>
      <c r="L31" s="72"/>
    </row>
    <row r="32" spans="1:12" s="56" customFormat="1" ht="31.5">
      <c r="A32" s="75" t="s">
        <v>211</v>
      </c>
      <c r="B32" s="74" t="s">
        <v>447</v>
      </c>
      <c r="C32" s="73"/>
      <c r="D32" s="196"/>
      <c r="E32" s="81"/>
      <c r="F32" s="81"/>
      <c r="G32" s="196" t="s">
        <v>373</v>
      </c>
      <c r="H32" s="196" t="s">
        <v>373</v>
      </c>
      <c r="I32" s="218">
        <f t="shared" si="0"/>
        <v>0</v>
      </c>
      <c r="J32" s="81"/>
      <c r="K32" s="72"/>
      <c r="L32" s="72"/>
    </row>
    <row r="33" spans="1:12" s="56" customFormat="1" ht="37.5" customHeight="1">
      <c r="A33" s="75" t="s">
        <v>458</v>
      </c>
      <c r="B33" s="74" t="s">
        <v>369</v>
      </c>
      <c r="C33" s="73"/>
      <c r="D33" s="196"/>
      <c r="E33" s="81"/>
      <c r="F33" s="81"/>
      <c r="G33" s="196" t="s">
        <v>373</v>
      </c>
      <c r="H33" s="196" t="s">
        <v>373</v>
      </c>
      <c r="I33" s="218">
        <f t="shared" si="0"/>
        <v>0</v>
      </c>
      <c r="J33" s="81"/>
      <c r="K33" s="72"/>
      <c r="L33" s="72"/>
    </row>
    <row r="34" spans="1:12" s="56" customFormat="1" ht="47.25" customHeight="1">
      <c r="A34" s="75" t="s">
        <v>459</v>
      </c>
      <c r="B34" s="74" t="s">
        <v>451</v>
      </c>
      <c r="C34" s="73"/>
      <c r="D34" s="196"/>
      <c r="E34" s="80"/>
      <c r="F34" s="80"/>
      <c r="G34" s="196" t="s">
        <v>373</v>
      </c>
      <c r="H34" s="196" t="s">
        <v>373</v>
      </c>
      <c r="I34" s="218">
        <f t="shared" si="0"/>
        <v>0</v>
      </c>
      <c r="J34" s="80"/>
      <c r="K34" s="80"/>
      <c r="L34" s="72"/>
    </row>
    <row r="35" spans="1:12" s="56" customFormat="1" ht="49.5" customHeight="1">
      <c r="A35" s="75" t="s">
        <v>460</v>
      </c>
      <c r="B35" s="74" t="s">
        <v>212</v>
      </c>
      <c r="C35" s="73"/>
      <c r="D35" s="196"/>
      <c r="E35" s="80"/>
      <c r="F35" s="80"/>
      <c r="G35" s="196" t="s">
        <v>373</v>
      </c>
      <c r="H35" s="196" t="s">
        <v>373</v>
      </c>
      <c r="I35" s="218">
        <f t="shared" si="0"/>
        <v>0</v>
      </c>
      <c r="J35" s="80"/>
      <c r="K35" s="80"/>
      <c r="L35" s="72"/>
    </row>
    <row r="36" spans="1:12" ht="37.5" customHeight="1">
      <c r="A36" s="75" t="s">
        <v>461</v>
      </c>
      <c r="B36" s="74" t="s">
        <v>443</v>
      </c>
      <c r="C36" s="73"/>
      <c r="D36" s="196"/>
      <c r="E36" s="79"/>
      <c r="F36" s="78"/>
      <c r="G36" s="201" t="s">
        <v>373</v>
      </c>
      <c r="H36" s="201" t="s">
        <v>373</v>
      </c>
      <c r="I36" s="218">
        <f t="shared" si="0"/>
        <v>0</v>
      </c>
      <c r="J36" s="77"/>
      <c r="K36" s="72"/>
      <c r="L36" s="72"/>
    </row>
    <row r="37" spans="1:12">
      <c r="A37" s="75" t="s">
        <v>462</v>
      </c>
      <c r="B37" s="74" t="s">
        <v>210</v>
      </c>
      <c r="C37" s="73"/>
      <c r="D37" s="196"/>
      <c r="E37" s="79"/>
      <c r="F37" s="78"/>
      <c r="G37" s="201" t="s">
        <v>373</v>
      </c>
      <c r="H37" s="201" t="s">
        <v>373</v>
      </c>
      <c r="I37" s="218">
        <f t="shared" si="0"/>
        <v>0</v>
      </c>
      <c r="J37" s="77"/>
      <c r="K37" s="72"/>
      <c r="L37" s="72"/>
    </row>
    <row r="38" spans="1:12">
      <c r="A38" s="75" t="s">
        <v>463</v>
      </c>
      <c r="B38" s="76" t="s">
        <v>209</v>
      </c>
      <c r="C38" s="73"/>
      <c r="D38" s="196"/>
      <c r="E38" s="72"/>
      <c r="F38" s="72"/>
      <c r="G38" s="197" t="s">
        <v>373</v>
      </c>
      <c r="H38" s="197" t="s">
        <v>373</v>
      </c>
      <c r="I38" s="218">
        <f t="shared" si="0"/>
        <v>0</v>
      </c>
      <c r="J38" s="72"/>
      <c r="K38" s="72"/>
      <c r="L38" s="72"/>
    </row>
    <row r="39" spans="1:12" ht="63">
      <c r="A39" s="75">
        <v>2</v>
      </c>
      <c r="B39" s="74" t="s">
        <v>448</v>
      </c>
      <c r="C39" s="73" t="s">
        <v>577</v>
      </c>
      <c r="D39" s="196">
        <v>2020</v>
      </c>
      <c r="E39" s="72"/>
      <c r="F39" s="72"/>
      <c r="G39" s="197" t="s">
        <v>373</v>
      </c>
      <c r="H39" s="197" t="s">
        <v>373</v>
      </c>
      <c r="I39" s="218">
        <f t="shared" si="0"/>
        <v>0</v>
      </c>
      <c r="J39" s="72"/>
      <c r="K39" s="72"/>
      <c r="L39" s="72"/>
    </row>
    <row r="40" spans="1:12" ht="33.75" customHeight="1">
      <c r="A40" s="75" t="s">
        <v>208</v>
      </c>
      <c r="B40" s="74" t="s">
        <v>450</v>
      </c>
      <c r="C40" s="73"/>
      <c r="D40" s="196"/>
      <c r="E40" s="72"/>
      <c r="F40" s="72"/>
      <c r="G40" s="197" t="s">
        <v>373</v>
      </c>
      <c r="H40" s="197" t="s">
        <v>373</v>
      </c>
      <c r="I40" s="218">
        <f t="shared" si="0"/>
        <v>0</v>
      </c>
      <c r="J40" s="72"/>
      <c r="K40" s="72"/>
      <c r="L40" s="72"/>
    </row>
    <row r="41" spans="1:12" ht="63" customHeight="1">
      <c r="A41" s="75" t="s">
        <v>207</v>
      </c>
      <c r="B41" s="76" t="s">
        <v>527</v>
      </c>
      <c r="C41" s="73"/>
      <c r="D41" s="196"/>
      <c r="E41" s="72"/>
      <c r="F41" s="72"/>
      <c r="G41" s="197" t="s">
        <v>373</v>
      </c>
      <c r="H41" s="197" t="s">
        <v>373</v>
      </c>
      <c r="I41" s="218">
        <f t="shared" si="0"/>
        <v>0</v>
      </c>
      <c r="J41" s="72"/>
      <c r="K41" s="72"/>
      <c r="L41" s="72"/>
    </row>
    <row r="42" spans="1:12" ht="58.5" customHeight="1">
      <c r="A42" s="75">
        <v>3</v>
      </c>
      <c r="B42" s="74" t="s">
        <v>449</v>
      </c>
      <c r="C42" s="73"/>
      <c r="D42" s="196"/>
      <c r="E42" s="72"/>
      <c r="F42" s="72"/>
      <c r="G42" s="197" t="s">
        <v>373</v>
      </c>
      <c r="H42" s="197" t="s">
        <v>373</v>
      </c>
      <c r="I42" s="218">
        <f t="shared" si="0"/>
        <v>0</v>
      </c>
      <c r="J42" s="72"/>
      <c r="K42" s="72"/>
      <c r="L42" s="72"/>
    </row>
    <row r="43" spans="1:12" ht="34.5" customHeight="1">
      <c r="A43" s="75" t="s">
        <v>206</v>
      </c>
      <c r="B43" s="74" t="s">
        <v>204</v>
      </c>
      <c r="C43" s="73"/>
      <c r="D43" s="196"/>
      <c r="E43" s="72"/>
      <c r="F43" s="72"/>
      <c r="G43" s="197" t="s">
        <v>373</v>
      </c>
      <c r="H43" s="197" t="s">
        <v>373</v>
      </c>
      <c r="I43" s="218">
        <f t="shared" si="0"/>
        <v>0</v>
      </c>
      <c r="J43" s="72"/>
      <c r="K43" s="72"/>
      <c r="L43" s="72"/>
    </row>
    <row r="44" spans="1:12" ht="24.75" customHeight="1">
      <c r="A44" s="75" t="s">
        <v>205</v>
      </c>
      <c r="B44" s="74" t="s">
        <v>202</v>
      </c>
      <c r="C44" s="73"/>
      <c r="D44" s="196"/>
      <c r="E44" s="72"/>
      <c r="F44" s="72"/>
      <c r="G44" s="197" t="s">
        <v>373</v>
      </c>
      <c r="H44" s="197" t="s">
        <v>373</v>
      </c>
      <c r="I44" s="218">
        <f t="shared" si="0"/>
        <v>0</v>
      </c>
      <c r="J44" s="72"/>
      <c r="K44" s="72"/>
      <c r="L44" s="72"/>
    </row>
    <row r="45" spans="1:12" ht="90.75" customHeight="1">
      <c r="A45" s="75" t="s">
        <v>203</v>
      </c>
      <c r="B45" s="74" t="s">
        <v>454</v>
      </c>
      <c r="C45" s="73"/>
      <c r="D45" s="196"/>
      <c r="E45" s="72"/>
      <c r="F45" s="72"/>
      <c r="G45" s="197" t="s">
        <v>373</v>
      </c>
      <c r="H45" s="197" t="s">
        <v>373</v>
      </c>
      <c r="I45" s="218">
        <f t="shared" si="0"/>
        <v>0</v>
      </c>
      <c r="J45" s="72"/>
      <c r="K45" s="72"/>
      <c r="L45" s="72"/>
    </row>
    <row r="46" spans="1:12" ht="167.25" customHeight="1">
      <c r="A46" s="75" t="s">
        <v>201</v>
      </c>
      <c r="B46" s="74" t="s">
        <v>452</v>
      </c>
      <c r="C46" s="73"/>
      <c r="D46" s="196"/>
      <c r="E46" s="72"/>
      <c r="F46" s="72"/>
      <c r="G46" s="197" t="s">
        <v>373</v>
      </c>
      <c r="H46" s="197" t="s">
        <v>373</v>
      </c>
      <c r="I46" s="218">
        <f t="shared" si="0"/>
        <v>0</v>
      </c>
      <c r="J46" s="72"/>
      <c r="K46" s="72"/>
      <c r="L46" s="72"/>
    </row>
    <row r="47" spans="1:12" ht="30.75" customHeight="1">
      <c r="A47" s="75" t="s">
        <v>199</v>
      </c>
      <c r="B47" s="74" t="s">
        <v>200</v>
      </c>
      <c r="C47" s="73"/>
      <c r="D47" s="196"/>
      <c r="E47" s="72"/>
      <c r="F47" s="72"/>
      <c r="G47" s="197" t="s">
        <v>373</v>
      </c>
      <c r="H47" s="197" t="s">
        <v>373</v>
      </c>
      <c r="I47" s="218">
        <f t="shared" si="0"/>
        <v>0</v>
      </c>
      <c r="J47" s="72"/>
      <c r="K47" s="72"/>
      <c r="L47" s="72"/>
    </row>
    <row r="48" spans="1:12" ht="37.5" customHeight="1">
      <c r="A48" s="75" t="s">
        <v>464</v>
      </c>
      <c r="B48" s="76" t="s">
        <v>198</v>
      </c>
      <c r="C48" s="73"/>
      <c r="D48" s="196"/>
      <c r="E48" s="72"/>
      <c r="F48" s="72"/>
      <c r="G48" s="197" t="s">
        <v>373</v>
      </c>
      <c r="H48" s="197" t="s">
        <v>373</v>
      </c>
      <c r="I48" s="218">
        <f t="shared" si="0"/>
        <v>0</v>
      </c>
      <c r="J48" s="72"/>
      <c r="K48" s="72"/>
      <c r="L48" s="72"/>
    </row>
    <row r="49" spans="1:12" ht="35.25" customHeight="1">
      <c r="A49" s="75">
        <v>4</v>
      </c>
      <c r="B49" s="74" t="s">
        <v>196</v>
      </c>
      <c r="C49" s="73"/>
      <c r="D49" s="196"/>
      <c r="E49" s="72"/>
      <c r="F49" s="72"/>
      <c r="G49" s="197" t="s">
        <v>373</v>
      </c>
      <c r="H49" s="197" t="s">
        <v>373</v>
      </c>
      <c r="I49" s="218">
        <f t="shared" si="0"/>
        <v>0</v>
      </c>
      <c r="J49" s="72"/>
      <c r="K49" s="72"/>
      <c r="L49" s="72"/>
    </row>
    <row r="50" spans="1:12" ht="86.25" customHeight="1">
      <c r="A50" s="75" t="s">
        <v>197</v>
      </c>
      <c r="B50" s="74" t="s">
        <v>453</v>
      </c>
      <c r="C50" s="73"/>
      <c r="D50" s="196"/>
      <c r="E50" s="72"/>
      <c r="F50" s="72"/>
      <c r="G50" s="197" t="s">
        <v>373</v>
      </c>
      <c r="H50" s="197" t="s">
        <v>373</v>
      </c>
      <c r="I50" s="218">
        <f t="shared" si="0"/>
        <v>0</v>
      </c>
      <c r="J50" s="72"/>
      <c r="K50" s="72"/>
      <c r="L50" s="72"/>
    </row>
    <row r="51" spans="1:12" ht="77.25" customHeight="1">
      <c r="A51" s="75" t="s">
        <v>195</v>
      </c>
      <c r="B51" s="74" t="s">
        <v>455</v>
      </c>
      <c r="C51" s="73"/>
      <c r="D51" s="196"/>
      <c r="E51" s="72"/>
      <c r="F51" s="72"/>
      <c r="G51" s="197" t="s">
        <v>373</v>
      </c>
      <c r="H51" s="197" t="s">
        <v>373</v>
      </c>
      <c r="I51" s="218">
        <f t="shared" si="0"/>
        <v>0</v>
      </c>
      <c r="J51" s="72"/>
      <c r="K51" s="72"/>
      <c r="L51" s="72"/>
    </row>
    <row r="52" spans="1:12" ht="71.25" customHeight="1">
      <c r="A52" s="75" t="s">
        <v>193</v>
      </c>
      <c r="B52" s="74" t="s">
        <v>194</v>
      </c>
      <c r="C52" s="73"/>
      <c r="D52" s="196"/>
      <c r="E52" s="72"/>
      <c r="F52" s="72"/>
      <c r="G52" s="197" t="s">
        <v>373</v>
      </c>
      <c r="H52" s="197" t="s">
        <v>373</v>
      </c>
      <c r="I52" s="218">
        <f t="shared" si="0"/>
        <v>0</v>
      </c>
      <c r="J52" s="72"/>
      <c r="K52" s="72"/>
      <c r="L52" s="72"/>
    </row>
    <row r="53" spans="1:12" ht="48" customHeight="1">
      <c r="A53" s="75" t="s">
        <v>191</v>
      </c>
      <c r="B53" s="143" t="s">
        <v>456</v>
      </c>
      <c r="C53" s="73" t="s">
        <v>577</v>
      </c>
      <c r="D53" s="196">
        <v>2020</v>
      </c>
      <c r="E53" s="72"/>
      <c r="F53" s="72"/>
      <c r="G53" s="197" t="s">
        <v>373</v>
      </c>
      <c r="H53" s="197" t="s">
        <v>373</v>
      </c>
      <c r="I53" s="218">
        <f t="shared" si="0"/>
        <v>0</v>
      </c>
      <c r="J53" s="72"/>
      <c r="K53" s="72"/>
      <c r="L53" s="72"/>
    </row>
    <row r="54" spans="1:12" ht="46.5" customHeight="1">
      <c r="A54" s="75" t="s">
        <v>457</v>
      </c>
      <c r="B54" s="74" t="s">
        <v>192</v>
      </c>
      <c r="C54" s="73"/>
      <c r="D54" s="196"/>
      <c r="E54" s="72"/>
      <c r="F54" s="72"/>
      <c r="G54" s="197" t="s">
        <v>373</v>
      </c>
      <c r="H54" s="197" t="s">
        <v>373</v>
      </c>
      <c r="I54" s="218">
        <f t="shared" si="0"/>
        <v>0</v>
      </c>
      <c r="J54" s="72"/>
      <c r="K54" s="72"/>
      <c r="L54" s="72"/>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D79"/>
  <sheetViews>
    <sheetView zoomScale="70" zoomScaleNormal="70" zoomScaleSheetLayoutView="70" workbookViewId="0">
      <selection activeCell="D29" sqref="D29"/>
    </sheetView>
  </sheetViews>
  <sheetFormatPr defaultRowHeight="15.75"/>
  <cols>
    <col min="1" max="1" width="9.140625" style="52"/>
    <col min="2" max="2" width="57.85546875" style="52" customWidth="1"/>
    <col min="3" max="3" width="13" style="52" hidden="1" customWidth="1"/>
    <col min="4" max="5" width="17.85546875" style="52" customWidth="1"/>
    <col min="6" max="16384" width="9.140625" style="52"/>
  </cols>
  <sheetData>
    <row r="1" spans="1:6">
      <c r="A1" s="53"/>
      <c r="B1" s="53"/>
      <c r="C1" s="53"/>
      <c r="D1" s="53"/>
      <c r="E1" s="53"/>
    </row>
    <row r="2" spans="1:6">
      <c r="A2" s="53"/>
      <c r="B2" s="53"/>
      <c r="C2" s="53"/>
      <c r="D2" s="53"/>
      <c r="E2" s="53"/>
    </row>
    <row r="3" spans="1:6">
      <c r="A3" s="53"/>
      <c r="B3" s="53"/>
      <c r="C3" s="53"/>
      <c r="D3" s="53"/>
      <c r="E3" s="53"/>
    </row>
    <row r="4" spans="1:6" ht="18.75" customHeight="1">
      <c r="A4" s="329" t="str">
        <f>'1. паспорт местоположение'!A5:C5</f>
        <v>Год раскрытия информации: 2021</v>
      </c>
      <c r="B4" s="330"/>
      <c r="C4" s="330"/>
      <c r="D4" s="330"/>
      <c r="E4" s="330"/>
    </row>
    <row r="5" spans="1:6">
      <c r="A5" s="53"/>
      <c r="B5" s="53"/>
      <c r="C5" s="53"/>
      <c r="D5" s="53"/>
      <c r="E5" s="53"/>
    </row>
    <row r="6" spans="1:6" ht="18.75">
      <c r="A6" s="331" t="s">
        <v>11</v>
      </c>
      <c r="B6" s="331"/>
      <c r="C6" s="331"/>
      <c r="D6" s="331"/>
      <c r="E6" s="331"/>
    </row>
    <row r="7" spans="1:6" ht="18.75">
      <c r="A7" s="12"/>
      <c r="B7" s="12"/>
      <c r="C7" s="12"/>
      <c r="D7" s="12"/>
      <c r="E7" s="147"/>
    </row>
    <row r="8" spans="1:6"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row>
    <row r="9" spans="1:6" ht="18.75" customHeight="1">
      <c r="A9" s="336" t="s">
        <v>10</v>
      </c>
      <c r="B9" s="336"/>
      <c r="C9" s="336"/>
      <c r="D9" s="336"/>
      <c r="E9" s="336"/>
    </row>
    <row r="10" spans="1:6" ht="18.75">
      <c r="A10" s="12"/>
      <c r="B10" s="12"/>
      <c r="C10" s="12"/>
      <c r="D10" s="12"/>
      <c r="E10" s="147"/>
    </row>
    <row r="11" spans="1:6" ht="18.75">
      <c r="A11" s="252" t="str">
        <f>'1. паспорт местоположение'!A12:B12</f>
        <v>F_</v>
      </c>
      <c r="B11" s="253" t="str">
        <f>'1. паспорт местоположение'!C12</f>
        <v>1.6.70</v>
      </c>
      <c r="C11" s="6"/>
      <c r="D11" s="6"/>
      <c r="E11" s="6"/>
      <c r="F11" s="312"/>
    </row>
    <row r="12" spans="1:6">
      <c r="A12" s="336" t="s">
        <v>9</v>
      </c>
      <c r="B12" s="336"/>
      <c r="C12" s="336"/>
      <c r="D12" s="336"/>
      <c r="E12" s="336"/>
    </row>
    <row r="13" spans="1:6" ht="16.5" customHeight="1">
      <c r="A13" s="10"/>
      <c r="B13" s="10"/>
      <c r="C13" s="10"/>
      <c r="D13" s="10"/>
      <c r="E13" s="10"/>
    </row>
    <row r="14" spans="1:6" ht="36" customHeight="1">
      <c r="A14" s="332" t="str">
        <f>'1. паспорт местоположение'!A15:C15</f>
        <v>Сети электроснабжения (энергетический комплекс) для населения г. Сургут»</v>
      </c>
      <c r="B14" s="332"/>
      <c r="C14" s="332"/>
      <c r="D14" s="332"/>
      <c r="E14" s="332"/>
    </row>
    <row r="15" spans="1:6" ht="15.75" customHeight="1">
      <c r="A15" s="336" t="s">
        <v>7</v>
      </c>
      <c r="B15" s="336"/>
      <c r="C15" s="336"/>
      <c r="D15" s="336"/>
      <c r="E15" s="336"/>
    </row>
    <row r="16" spans="1:6">
      <c r="A16" s="431"/>
      <c r="B16" s="431"/>
      <c r="C16" s="431"/>
      <c r="D16" s="431"/>
      <c r="E16" s="431"/>
    </row>
    <row r="17" spans="1:8">
      <c r="A17" s="53"/>
    </row>
    <row r="18" spans="1:8">
      <c r="A18" s="433" t="s">
        <v>501</v>
      </c>
      <c r="B18" s="433"/>
      <c r="C18" s="433"/>
      <c r="D18" s="433"/>
      <c r="E18" s="433"/>
    </row>
    <row r="19" spans="1:8">
      <c r="A19" s="53"/>
      <c r="B19" s="53"/>
      <c r="C19" s="53"/>
      <c r="D19" s="53"/>
      <c r="E19" s="53"/>
    </row>
    <row r="20" spans="1:8" ht="33" customHeight="1">
      <c r="A20" s="427" t="s">
        <v>190</v>
      </c>
      <c r="B20" s="427" t="s">
        <v>189</v>
      </c>
      <c r="C20" s="411" t="s">
        <v>188</v>
      </c>
      <c r="D20" s="411"/>
      <c r="E20" s="427" t="s">
        <v>573</v>
      </c>
      <c r="F20" s="69"/>
      <c r="G20" s="69"/>
      <c r="H20" s="69"/>
    </row>
    <row r="21" spans="1:8" ht="99.75" customHeight="1">
      <c r="A21" s="432"/>
      <c r="B21" s="432"/>
      <c r="C21" s="411"/>
      <c r="D21" s="411"/>
      <c r="E21" s="418"/>
    </row>
    <row r="22" spans="1:8" ht="89.25" customHeight="1">
      <c r="A22" s="418"/>
      <c r="B22" s="418"/>
      <c r="C22" s="67" t="s">
        <v>3</v>
      </c>
      <c r="D22" s="67" t="s">
        <v>187</v>
      </c>
      <c r="E22" s="68" t="s">
        <v>482</v>
      </c>
    </row>
    <row r="23" spans="1:8" ht="19.5" customHeight="1">
      <c r="A23" s="60">
        <v>1</v>
      </c>
      <c r="B23" s="60">
        <v>2</v>
      </c>
      <c r="C23" s="60">
        <v>3</v>
      </c>
      <c r="D23" s="60">
        <v>4</v>
      </c>
      <c r="E23" s="254">
        <v>5</v>
      </c>
    </row>
    <row r="24" spans="1:8" ht="47.25" customHeight="1">
      <c r="A24" s="65">
        <v>1</v>
      </c>
      <c r="B24" s="64" t="s">
        <v>186</v>
      </c>
      <c r="C24" s="199" t="e">
        <f>#REF!</f>
        <v>#REF!</v>
      </c>
      <c r="D24" s="199"/>
      <c r="E24" s="199"/>
    </row>
    <row r="25" spans="1:8" ht="24" customHeight="1">
      <c r="A25" s="62" t="s">
        <v>185</v>
      </c>
      <c r="B25" s="41" t="s">
        <v>184</v>
      </c>
      <c r="C25" s="199" t="e">
        <f>#REF!</f>
        <v>#REF!</v>
      </c>
      <c r="D25" s="199"/>
      <c r="E25" s="199"/>
    </row>
    <row r="26" spans="1:8">
      <c r="A26" s="62" t="s">
        <v>183</v>
      </c>
      <c r="B26" s="41" t="s">
        <v>182</v>
      </c>
      <c r="C26" s="199" t="e">
        <f>#REF!</f>
        <v>#REF!</v>
      </c>
      <c r="D26" s="199"/>
      <c r="E26" s="199"/>
    </row>
    <row r="27" spans="1:8" ht="31.5">
      <c r="A27" s="62" t="s">
        <v>181</v>
      </c>
      <c r="B27" s="41" t="s">
        <v>438</v>
      </c>
      <c r="C27" s="199" t="e">
        <f>#REF!</f>
        <v>#REF!</v>
      </c>
      <c r="D27" s="200">
        <v>28.7242</v>
      </c>
      <c r="E27" s="199"/>
    </row>
    <row r="28" spans="1:8">
      <c r="A28" s="62" t="s">
        <v>180</v>
      </c>
      <c r="B28" s="41" t="s">
        <v>541</v>
      </c>
      <c r="C28" s="199" t="e">
        <f>#REF!</f>
        <v>#REF!</v>
      </c>
      <c r="D28" s="199"/>
      <c r="E28" s="199"/>
    </row>
    <row r="29" spans="1:8">
      <c r="A29" s="62" t="s">
        <v>179</v>
      </c>
      <c r="B29" s="66" t="s">
        <v>178</v>
      </c>
      <c r="C29" s="199" t="e">
        <f>#REF!</f>
        <v>#REF!</v>
      </c>
      <c r="D29" s="199"/>
      <c r="E29" s="199"/>
    </row>
    <row r="30" spans="1:8" ht="47.25">
      <c r="A30" s="65" t="s">
        <v>64</v>
      </c>
      <c r="B30" s="64" t="s">
        <v>177</v>
      </c>
      <c r="C30" s="199" t="e">
        <f>#REF!</f>
        <v>#REF!</v>
      </c>
      <c r="D30" s="200">
        <f>D27/1.2</f>
        <v>23.936833333333333</v>
      </c>
      <c r="E30" s="199"/>
    </row>
    <row r="31" spans="1:8">
      <c r="A31" s="65" t="s">
        <v>176</v>
      </c>
      <c r="B31" s="41" t="s">
        <v>175</v>
      </c>
      <c r="C31" s="199" t="e">
        <f>#REF!</f>
        <v>#REF!</v>
      </c>
      <c r="D31" s="200">
        <f>D30*0.05</f>
        <v>1.1968416666666666</v>
      </c>
      <c r="E31" s="199"/>
    </row>
    <row r="32" spans="1:8" ht="31.5">
      <c r="A32" s="65" t="s">
        <v>174</v>
      </c>
      <c r="B32" s="41" t="s">
        <v>173</v>
      </c>
      <c r="C32" s="199" t="e">
        <f>#REF!</f>
        <v>#REF!</v>
      </c>
      <c r="D32" s="200">
        <f>D30*0.4</f>
        <v>9.5747333333333327</v>
      </c>
      <c r="E32" s="199"/>
    </row>
    <row r="33" spans="1:5">
      <c r="A33" s="65" t="s">
        <v>172</v>
      </c>
      <c r="B33" s="41" t="s">
        <v>171</v>
      </c>
      <c r="C33" s="199" t="e">
        <f>#REF!</f>
        <v>#REF!</v>
      </c>
      <c r="D33" s="200">
        <f>D30*0.5</f>
        <v>11.968416666666666</v>
      </c>
      <c r="E33" s="199"/>
    </row>
    <row r="34" spans="1:5">
      <c r="A34" s="65" t="s">
        <v>170</v>
      </c>
      <c r="B34" s="41" t="s">
        <v>169</v>
      </c>
      <c r="C34" s="199" t="e">
        <f>#REF!</f>
        <v>#REF!</v>
      </c>
      <c r="D34" s="200">
        <f>D30-D31-D32-D33</f>
        <v>1.1968416666666659</v>
      </c>
      <c r="E34" s="199"/>
    </row>
    <row r="35" spans="1:5" ht="31.5">
      <c r="A35" s="65" t="s">
        <v>63</v>
      </c>
      <c r="B35" s="64" t="s">
        <v>542</v>
      </c>
      <c r="C35" s="199" t="e">
        <f>#REF!</f>
        <v>#REF!</v>
      </c>
      <c r="D35" s="199"/>
      <c r="E35" s="199"/>
    </row>
    <row r="36" spans="1:5" ht="31.5">
      <c r="A36" s="62" t="s">
        <v>168</v>
      </c>
      <c r="B36" s="61" t="s">
        <v>167</v>
      </c>
      <c r="C36" s="199" t="e">
        <f>#REF!</f>
        <v>#REF!</v>
      </c>
      <c r="D36" s="199"/>
      <c r="E36" s="199"/>
    </row>
    <row r="37" spans="1:5">
      <c r="A37" s="62" t="s">
        <v>166</v>
      </c>
      <c r="B37" s="61" t="s">
        <v>156</v>
      </c>
      <c r="C37" s="199" t="e">
        <f>#REF!</f>
        <v>#REF!</v>
      </c>
      <c r="D37" s="199"/>
      <c r="E37" s="199"/>
    </row>
    <row r="38" spans="1:5">
      <c r="A38" s="62" t="s">
        <v>165</v>
      </c>
      <c r="B38" s="61" t="s">
        <v>154</v>
      </c>
      <c r="C38" s="199" t="e">
        <f>#REF!</f>
        <v>#REF!</v>
      </c>
      <c r="D38" s="199"/>
      <c r="E38" s="199"/>
    </row>
    <row r="39" spans="1:5" ht="31.5">
      <c r="A39" s="62" t="s">
        <v>164</v>
      </c>
      <c r="B39" s="41" t="s">
        <v>152</v>
      </c>
      <c r="C39" s="199" t="e">
        <f>#REF!</f>
        <v>#REF!</v>
      </c>
      <c r="D39" s="199"/>
      <c r="E39" s="199"/>
    </row>
    <row r="40" spans="1:5" ht="31.5">
      <c r="A40" s="62" t="s">
        <v>163</v>
      </c>
      <c r="B40" s="41" t="s">
        <v>150</v>
      </c>
      <c r="C40" s="199" t="e">
        <f>#REF!</f>
        <v>#REF!</v>
      </c>
      <c r="D40" s="199"/>
      <c r="E40" s="199"/>
    </row>
    <row r="41" spans="1:5">
      <c r="A41" s="62" t="s">
        <v>162</v>
      </c>
      <c r="B41" s="41" t="s">
        <v>148</v>
      </c>
      <c r="C41" s="199" t="e">
        <f>#REF!</f>
        <v>#REF!</v>
      </c>
      <c r="D41" s="199"/>
      <c r="E41" s="199"/>
    </row>
    <row r="42" spans="1:5" ht="18.75">
      <c r="A42" s="62" t="s">
        <v>161</v>
      </c>
      <c r="B42" s="61" t="s">
        <v>146</v>
      </c>
      <c r="C42" s="199" t="e">
        <f>#REF!</f>
        <v>#REF!</v>
      </c>
      <c r="D42" s="199"/>
      <c r="E42" s="199"/>
    </row>
    <row r="43" spans="1:5">
      <c r="A43" s="65" t="s">
        <v>62</v>
      </c>
      <c r="B43" s="64" t="s">
        <v>160</v>
      </c>
      <c r="C43" s="199" t="e">
        <f>#REF!</f>
        <v>#REF!</v>
      </c>
      <c r="D43" s="199"/>
      <c r="E43" s="199"/>
    </row>
    <row r="44" spans="1:5">
      <c r="A44" s="62" t="s">
        <v>159</v>
      </c>
      <c r="B44" s="41" t="s">
        <v>158</v>
      </c>
      <c r="C44" s="199" t="e">
        <f>#REF!</f>
        <v>#REF!</v>
      </c>
      <c r="D44" s="199"/>
      <c r="E44" s="199"/>
    </row>
    <row r="45" spans="1:5">
      <c r="A45" s="62" t="s">
        <v>157</v>
      </c>
      <c r="B45" s="41" t="s">
        <v>156</v>
      </c>
      <c r="C45" s="199" t="e">
        <f>#REF!</f>
        <v>#REF!</v>
      </c>
      <c r="D45" s="199"/>
      <c r="E45" s="199"/>
    </row>
    <row r="46" spans="1:5">
      <c r="A46" s="62" t="s">
        <v>155</v>
      </c>
      <c r="B46" s="41" t="s">
        <v>154</v>
      </c>
      <c r="C46" s="199" t="e">
        <f>#REF!</f>
        <v>#REF!</v>
      </c>
      <c r="D46" s="199"/>
      <c r="E46" s="199"/>
    </row>
    <row r="47" spans="1:5" ht="31.5">
      <c r="A47" s="62" t="s">
        <v>153</v>
      </c>
      <c r="B47" s="41" t="s">
        <v>152</v>
      </c>
      <c r="C47" s="199" t="e">
        <f>#REF!</f>
        <v>#REF!</v>
      </c>
      <c r="D47" s="199"/>
      <c r="E47" s="199"/>
    </row>
    <row r="48" spans="1:5" ht="31.5">
      <c r="A48" s="62" t="s">
        <v>151</v>
      </c>
      <c r="B48" s="41" t="s">
        <v>150</v>
      </c>
      <c r="C48" s="199" t="e">
        <f>#REF!</f>
        <v>#REF!</v>
      </c>
      <c r="D48" s="199"/>
      <c r="E48" s="199"/>
    </row>
    <row r="49" spans="1:5">
      <c r="A49" s="62" t="s">
        <v>149</v>
      </c>
      <c r="B49" s="41" t="s">
        <v>148</v>
      </c>
      <c r="C49" s="199" t="e">
        <f>#REF!</f>
        <v>#REF!</v>
      </c>
      <c r="D49" s="199"/>
      <c r="E49" s="199"/>
    </row>
    <row r="50" spans="1:5" ht="18.75">
      <c r="A50" s="62" t="s">
        <v>147</v>
      </c>
      <c r="B50" s="61" t="s">
        <v>146</v>
      </c>
      <c r="C50" s="199" t="e">
        <f>#REF!</f>
        <v>#REF!</v>
      </c>
      <c r="D50" s="199"/>
      <c r="E50" s="199"/>
    </row>
    <row r="51" spans="1:5" ht="35.25" customHeight="1">
      <c r="A51" s="65" t="s">
        <v>61</v>
      </c>
      <c r="B51" s="64" t="s">
        <v>145</v>
      </c>
      <c r="C51" s="199" t="e">
        <f>#REF!</f>
        <v>#REF!</v>
      </c>
      <c r="D51" s="199"/>
      <c r="E51" s="199"/>
    </row>
    <row r="52" spans="1:5">
      <c r="A52" s="62" t="s">
        <v>144</v>
      </c>
      <c r="B52" s="41" t="s">
        <v>143</v>
      </c>
      <c r="C52" s="199" t="e">
        <f>#REF!</f>
        <v>#REF!</v>
      </c>
      <c r="D52" s="199">
        <f>D30</f>
        <v>23.936833333333333</v>
      </c>
      <c r="E52" s="199"/>
    </row>
    <row r="53" spans="1:5">
      <c r="A53" s="62" t="s">
        <v>142</v>
      </c>
      <c r="B53" s="41" t="s">
        <v>136</v>
      </c>
      <c r="C53" s="199" t="e">
        <f>#REF!</f>
        <v>#REF!</v>
      </c>
      <c r="D53" s="199"/>
      <c r="E53" s="199"/>
    </row>
    <row r="54" spans="1:5">
      <c r="A54" s="62" t="s">
        <v>141</v>
      </c>
      <c r="B54" s="61" t="s">
        <v>135</v>
      </c>
      <c r="C54" s="199" t="e">
        <f>#REF!</f>
        <v>#REF!</v>
      </c>
      <c r="D54" s="199"/>
      <c r="E54" s="199"/>
    </row>
    <row r="55" spans="1:5">
      <c r="A55" s="62" t="s">
        <v>140</v>
      </c>
      <c r="B55" s="61" t="s">
        <v>134</v>
      </c>
      <c r="C55" s="199" t="e">
        <f>#REF!</f>
        <v>#REF!</v>
      </c>
      <c r="E55" s="199"/>
    </row>
    <row r="56" spans="1:5">
      <c r="A56" s="62" t="s">
        <v>139</v>
      </c>
      <c r="B56" s="61" t="s">
        <v>133</v>
      </c>
      <c r="C56" s="199" t="e">
        <f>#REF!</f>
        <v>#REF!</v>
      </c>
      <c r="E56" s="199"/>
    </row>
    <row r="57" spans="1:5" ht="18.75">
      <c r="A57" s="62" t="s">
        <v>138</v>
      </c>
      <c r="B57" s="61" t="s">
        <v>132</v>
      </c>
      <c r="C57" s="199" t="e">
        <f>#REF!</f>
        <v>#REF!</v>
      </c>
      <c r="E57" s="199"/>
    </row>
    <row r="58" spans="1:5" ht="36.75" customHeight="1">
      <c r="A58" s="65" t="s">
        <v>60</v>
      </c>
      <c r="B58" s="87" t="s">
        <v>232</v>
      </c>
      <c r="C58" s="199" t="e">
        <f>#REF!</f>
        <v>#REF!</v>
      </c>
      <c r="D58" s="199"/>
      <c r="E58" s="199"/>
    </row>
    <row r="59" spans="1:5">
      <c r="A59" s="65" t="s">
        <v>58</v>
      </c>
      <c r="B59" s="64" t="s">
        <v>137</v>
      </c>
      <c r="C59" s="199" t="e">
        <f>#REF!</f>
        <v>#REF!</v>
      </c>
      <c r="D59" s="199"/>
      <c r="E59" s="199"/>
    </row>
    <row r="60" spans="1:5">
      <c r="A60" s="62" t="s">
        <v>226</v>
      </c>
      <c r="B60" s="63" t="s">
        <v>158</v>
      </c>
      <c r="C60" s="199" t="e">
        <f>#REF!</f>
        <v>#REF!</v>
      </c>
      <c r="D60" s="199"/>
      <c r="E60" s="199"/>
    </row>
    <row r="61" spans="1:5">
      <c r="A61" s="62" t="s">
        <v>227</v>
      </c>
      <c r="B61" s="63" t="s">
        <v>156</v>
      </c>
      <c r="C61" s="199" t="e">
        <f>#REF!</f>
        <v>#REF!</v>
      </c>
      <c r="D61" s="199"/>
      <c r="E61" s="199"/>
    </row>
    <row r="62" spans="1:5">
      <c r="A62" s="62" t="s">
        <v>228</v>
      </c>
      <c r="B62" s="63" t="s">
        <v>154</v>
      </c>
      <c r="C62" s="199" t="e">
        <f>#REF!</f>
        <v>#REF!</v>
      </c>
      <c r="D62" s="199"/>
      <c r="E62" s="199"/>
    </row>
    <row r="63" spans="1:5">
      <c r="A63" s="62" t="s">
        <v>229</v>
      </c>
      <c r="B63" s="63" t="s">
        <v>231</v>
      </c>
      <c r="C63" s="199" t="e">
        <f>#REF!</f>
        <v>#REF!</v>
      </c>
      <c r="D63" s="199"/>
      <c r="E63" s="199"/>
    </row>
    <row r="64" spans="1:5" ht="18.75">
      <c r="A64" s="62" t="s">
        <v>230</v>
      </c>
      <c r="B64" s="61" t="s">
        <v>132</v>
      </c>
      <c r="C64" s="199" t="e">
        <f>#REF!</f>
        <v>#REF!</v>
      </c>
      <c r="D64" s="199"/>
      <c r="E64" s="199"/>
    </row>
    <row r="65" spans="1:5">
      <c r="A65" s="57"/>
      <c r="B65" s="58"/>
      <c r="C65" s="58"/>
      <c r="D65" s="58"/>
      <c r="E65" s="58"/>
    </row>
    <row r="66" spans="1:5" ht="54" customHeight="1">
      <c r="A66" s="53"/>
      <c r="B66" s="429"/>
      <c r="C66" s="429"/>
      <c r="D66" s="429"/>
      <c r="E66" s="429"/>
    </row>
    <row r="67" spans="1:5">
      <c r="A67" s="53"/>
      <c r="B67" s="53"/>
      <c r="C67" s="53"/>
      <c r="D67" s="53"/>
      <c r="E67" s="53"/>
    </row>
    <row r="68" spans="1:5" ht="50.25" customHeight="1">
      <c r="A68" s="53"/>
      <c r="B68" s="430"/>
      <c r="C68" s="430"/>
      <c r="D68" s="430"/>
      <c r="E68" s="430"/>
    </row>
    <row r="69" spans="1:5">
      <c r="A69" s="53"/>
      <c r="B69" s="53"/>
      <c r="C69" s="53"/>
      <c r="D69" s="53"/>
      <c r="E69" s="53"/>
    </row>
    <row r="70" spans="1:5" ht="36.75" customHeight="1">
      <c r="A70" s="53"/>
      <c r="B70" s="429"/>
      <c r="C70" s="429"/>
      <c r="D70" s="429"/>
      <c r="E70" s="429"/>
    </row>
    <row r="71" spans="1:5">
      <c r="A71" s="53"/>
      <c r="B71" s="56"/>
      <c r="C71" s="56"/>
      <c r="D71" s="56"/>
      <c r="E71" s="56"/>
    </row>
    <row r="72" spans="1:5" ht="51" customHeight="1">
      <c r="A72" s="53"/>
      <c r="B72" s="429"/>
      <c r="C72" s="429"/>
      <c r="D72" s="429"/>
      <c r="E72" s="429"/>
    </row>
    <row r="73" spans="1:5" ht="32.25" customHeight="1">
      <c r="A73" s="53"/>
      <c r="B73" s="430"/>
      <c r="C73" s="430"/>
      <c r="D73" s="430"/>
      <c r="E73" s="430"/>
    </row>
    <row r="74" spans="1:5" ht="51.75" customHeight="1">
      <c r="A74" s="53"/>
      <c r="B74" s="429"/>
      <c r="C74" s="429"/>
      <c r="D74" s="429"/>
      <c r="E74" s="429"/>
    </row>
    <row r="75" spans="1:5" ht="21.75" customHeight="1">
      <c r="A75" s="53"/>
      <c r="B75" s="426"/>
      <c r="C75" s="426"/>
      <c r="D75" s="426"/>
      <c r="E75" s="426"/>
    </row>
    <row r="76" spans="1:5" ht="23.25" customHeight="1">
      <c r="A76" s="53"/>
      <c r="B76" s="54"/>
      <c r="C76" s="54"/>
      <c r="D76" s="54"/>
      <c r="E76" s="54"/>
    </row>
    <row r="77" spans="1:5" ht="18.75" customHeight="1">
      <c r="A77" s="53"/>
      <c r="B77" s="428"/>
      <c r="C77" s="428"/>
      <c r="D77" s="428"/>
      <c r="E77" s="428"/>
    </row>
    <row r="78" spans="1:5">
      <c r="A78" s="53"/>
      <c r="B78" s="53"/>
      <c r="C78" s="53"/>
      <c r="D78" s="53"/>
      <c r="E78" s="53"/>
    </row>
    <row r="79" spans="1:5">
      <c r="A79" s="53"/>
      <c r="B79" s="53"/>
      <c r="C79" s="53"/>
      <c r="D79" s="53"/>
      <c r="E79" s="53"/>
    </row>
  </sheetData>
  <mergeCells count="21">
    <mergeCell ref="A4:E4"/>
    <mergeCell ref="A12:E12"/>
    <mergeCell ref="A9:E9"/>
    <mergeCell ref="A8:E8"/>
    <mergeCell ref="A6:E6"/>
    <mergeCell ref="A14:E14"/>
    <mergeCell ref="C20:D21"/>
    <mergeCell ref="A16:E16"/>
    <mergeCell ref="A15:E15"/>
    <mergeCell ref="A20:A22"/>
    <mergeCell ref="A18:E18"/>
    <mergeCell ref="B20:B22"/>
    <mergeCell ref="B77:E77"/>
    <mergeCell ref="B66:E66"/>
    <mergeCell ref="B68:E68"/>
    <mergeCell ref="B70:E70"/>
    <mergeCell ref="B72:E72"/>
    <mergeCell ref="B73:E73"/>
    <mergeCell ref="B74:E74"/>
    <mergeCell ref="B75:E75"/>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29" t="str">
        <f>'1. паспорт местоположение'!A5:C5</f>
        <v>Год раскрытия информации: 2021</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c r="AV6" s="14"/>
    </row>
    <row r="7" spans="1:48" ht="18.75">
      <c r="A7" s="331" t="s">
        <v>11</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8.75">
      <c r="A9" s="332" t="str">
        <f>'1. паспорт местоположение'!A9:C9</f>
        <v>Общество с ограниченной ответственностью "Сургутские городские электрические сети"</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c r="A10" s="336" t="s">
        <v>10</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c r="A12" s="361" t="str">
        <f>'1. паспорт местоположение'!A12:B12</f>
        <v>F_</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53" t="str">
        <f>'1. паспорт местоположение'!C12</f>
        <v>1.6.70</v>
      </c>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c r="A13" s="336" t="s">
        <v>9</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8.75">
      <c r="A15" s="332" t="str">
        <f>'1. паспорт местоположение'!A15:C15</f>
        <v>Сети электроснабжения (энергетический комплекс) для населения г. Сургут»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c r="A21" s="448" t="s">
        <v>514</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c r="A22" s="439" t="s">
        <v>54</v>
      </c>
      <c r="B22" s="450" t="s">
        <v>26</v>
      </c>
      <c r="C22" s="439" t="s">
        <v>53</v>
      </c>
      <c r="D22" s="439" t="s">
        <v>52</v>
      </c>
      <c r="E22" s="453" t="s">
        <v>524</v>
      </c>
      <c r="F22" s="454"/>
      <c r="G22" s="454"/>
      <c r="H22" s="454"/>
      <c r="I22" s="454"/>
      <c r="J22" s="454"/>
      <c r="K22" s="454"/>
      <c r="L22" s="455"/>
      <c r="M22" s="439" t="s">
        <v>51</v>
      </c>
      <c r="N22" s="439" t="s">
        <v>50</v>
      </c>
      <c r="O22" s="439" t="s">
        <v>49</v>
      </c>
      <c r="P22" s="434" t="s">
        <v>262</v>
      </c>
      <c r="Q22" s="434" t="s">
        <v>48</v>
      </c>
      <c r="R22" s="434" t="s">
        <v>47</v>
      </c>
      <c r="S22" s="434" t="s">
        <v>46</v>
      </c>
      <c r="T22" s="434"/>
      <c r="U22" s="456" t="s">
        <v>45</v>
      </c>
      <c r="V22" s="456" t="s">
        <v>44</v>
      </c>
      <c r="W22" s="434" t="s">
        <v>43</v>
      </c>
      <c r="X22" s="434" t="s">
        <v>42</v>
      </c>
      <c r="Y22" s="434" t="s">
        <v>41</v>
      </c>
      <c r="Z22" s="441" t="s">
        <v>40</v>
      </c>
      <c r="AA22" s="434" t="s">
        <v>39</v>
      </c>
      <c r="AB22" s="434" t="s">
        <v>38</v>
      </c>
      <c r="AC22" s="434" t="s">
        <v>37</v>
      </c>
      <c r="AD22" s="434" t="s">
        <v>36</v>
      </c>
      <c r="AE22" s="434" t="s">
        <v>35</v>
      </c>
      <c r="AF22" s="434" t="s">
        <v>34</v>
      </c>
      <c r="AG22" s="434"/>
      <c r="AH22" s="434"/>
      <c r="AI22" s="434"/>
      <c r="AJ22" s="434"/>
      <c r="AK22" s="434"/>
      <c r="AL22" s="434" t="s">
        <v>33</v>
      </c>
      <c r="AM22" s="434"/>
      <c r="AN22" s="434"/>
      <c r="AO22" s="434"/>
      <c r="AP22" s="434" t="s">
        <v>32</v>
      </c>
      <c r="AQ22" s="434"/>
      <c r="AR22" s="434" t="s">
        <v>31</v>
      </c>
      <c r="AS22" s="434" t="s">
        <v>30</v>
      </c>
      <c r="AT22" s="434" t="s">
        <v>29</v>
      </c>
      <c r="AU22" s="434" t="s">
        <v>28</v>
      </c>
      <c r="AV22" s="442" t="s">
        <v>27</v>
      </c>
    </row>
    <row r="23" spans="1:48" s="22" customFormat="1" ht="64.5" customHeight="1">
      <c r="A23" s="449"/>
      <c r="B23" s="451"/>
      <c r="C23" s="449"/>
      <c r="D23" s="449"/>
      <c r="E23" s="444" t="s">
        <v>25</v>
      </c>
      <c r="F23" s="435" t="s">
        <v>136</v>
      </c>
      <c r="G23" s="435" t="s">
        <v>135</v>
      </c>
      <c r="H23" s="435" t="s">
        <v>134</v>
      </c>
      <c r="I23" s="437" t="s">
        <v>435</v>
      </c>
      <c r="J23" s="437" t="s">
        <v>436</v>
      </c>
      <c r="K23" s="437" t="s">
        <v>437</v>
      </c>
      <c r="L23" s="435" t="s">
        <v>81</v>
      </c>
      <c r="M23" s="449"/>
      <c r="N23" s="449"/>
      <c r="O23" s="449"/>
      <c r="P23" s="434"/>
      <c r="Q23" s="434"/>
      <c r="R23" s="434"/>
      <c r="S23" s="446" t="s">
        <v>3</v>
      </c>
      <c r="T23" s="446" t="s">
        <v>13</v>
      </c>
      <c r="U23" s="456"/>
      <c r="V23" s="456"/>
      <c r="W23" s="434"/>
      <c r="X23" s="434"/>
      <c r="Y23" s="434"/>
      <c r="Z23" s="434"/>
      <c r="AA23" s="434"/>
      <c r="AB23" s="434"/>
      <c r="AC23" s="434"/>
      <c r="AD23" s="434"/>
      <c r="AE23" s="434"/>
      <c r="AF23" s="434" t="s">
        <v>24</v>
      </c>
      <c r="AG23" s="434"/>
      <c r="AH23" s="434" t="s">
        <v>23</v>
      </c>
      <c r="AI23" s="434"/>
      <c r="AJ23" s="439" t="s">
        <v>22</v>
      </c>
      <c r="AK23" s="439" t="s">
        <v>21</v>
      </c>
      <c r="AL23" s="439" t="s">
        <v>20</v>
      </c>
      <c r="AM23" s="439" t="s">
        <v>19</v>
      </c>
      <c r="AN23" s="439" t="s">
        <v>18</v>
      </c>
      <c r="AO23" s="439" t="s">
        <v>17</v>
      </c>
      <c r="AP23" s="439" t="s">
        <v>16</v>
      </c>
      <c r="AQ23" s="457" t="s">
        <v>13</v>
      </c>
      <c r="AR23" s="434"/>
      <c r="AS23" s="434"/>
      <c r="AT23" s="434"/>
      <c r="AU23" s="434"/>
      <c r="AV23" s="443"/>
    </row>
    <row r="24" spans="1:48" s="22" customFormat="1" ht="96.75" customHeight="1">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36" t="s">
        <v>15</v>
      </c>
      <c r="AG24" s="136" t="s">
        <v>14</v>
      </c>
      <c r="AH24" s="137" t="s">
        <v>3</v>
      </c>
      <c r="AI24" s="137" t="s">
        <v>13</v>
      </c>
      <c r="AJ24" s="440"/>
      <c r="AK24" s="440"/>
      <c r="AL24" s="440"/>
      <c r="AM24" s="440"/>
      <c r="AN24" s="440"/>
      <c r="AO24" s="440"/>
      <c r="AP24" s="440"/>
      <c r="AQ24" s="458"/>
      <c r="AR24" s="434"/>
      <c r="AS24" s="434"/>
      <c r="AT24" s="434"/>
      <c r="AU24" s="434"/>
      <c r="AV24" s="443"/>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15" t="s">
        <v>532</v>
      </c>
      <c r="C26" s="202" t="s">
        <v>373</v>
      </c>
      <c r="D26" s="313">
        <f>'3.3 паспорт описание'!C31</f>
        <v>2022</v>
      </c>
      <c r="E26" s="202" t="s">
        <v>373</v>
      </c>
      <c r="F26" s="202" t="s">
        <v>373</v>
      </c>
      <c r="G26" s="202">
        <f>'1. паспорт местоположение'!C41</f>
        <v>0</v>
      </c>
      <c r="H26" s="202" t="s">
        <v>373</v>
      </c>
      <c r="I26" s="202" t="s">
        <v>373</v>
      </c>
      <c r="J26" s="202" t="s">
        <v>373</v>
      </c>
      <c r="K26" s="202">
        <f>'1. паспорт местоположение'!C42</f>
        <v>0</v>
      </c>
      <c r="L26" s="202" t="s">
        <v>373</v>
      </c>
      <c r="M26" s="202">
        <f>VLOOKUP($Z$12,'[6]7. Паспорт отчет о закупке'!$A$22:$AY$670,16,FALSE)</f>
        <v>0</v>
      </c>
      <c r="N26" s="202">
        <f>VLOOKUP($Z$12,'[6]7. Паспорт отчет о закупке'!$A$22:$AY$670,17,FALSE)</f>
        <v>0</v>
      </c>
      <c r="O26" s="202">
        <f>VLOOKUP($Z$12,'[6]7. Паспорт отчет о закупке'!$A$22:$AY$670,18,FALSE)</f>
        <v>0</v>
      </c>
      <c r="P26" s="202">
        <f>VLOOKUP($Z$12,'[6]7. Паспорт отчет о закупке'!$A$22:$AY$670,19,FALSE)</f>
        <v>0</v>
      </c>
      <c r="Q26" s="202">
        <f>VLOOKUP($Z$12,'[6]7. Паспорт отчет о закупке'!$A$22:$AY$670,20,FALSE)</f>
        <v>0</v>
      </c>
      <c r="R26" s="202">
        <f>VLOOKUP($Z$12,'[6]7. Паспорт отчет о закупке'!$A$22:$AY$670,21,FALSE)</f>
        <v>0</v>
      </c>
      <c r="S26" s="202">
        <f>VLOOKUP($Z$12,'[6]7. Паспорт отчет о закупке'!$A$22:$AY$670,22,FALSE)</f>
        <v>0</v>
      </c>
      <c r="T26" s="202">
        <f>VLOOKUP($Z$12,'[6]7. Паспорт отчет о закупке'!$A$22:$AY$670,23,FALSE)</f>
        <v>0</v>
      </c>
      <c r="U26" s="202">
        <f>VLOOKUP($Z$12,'[6]7. Паспорт отчет о закупке'!$A$22:$AY$670,24,FALSE)</f>
        <v>0</v>
      </c>
      <c r="V26" s="202">
        <f>VLOOKUP($Z$12,'[6]7. Паспорт отчет о закупке'!$A$22:$AY$670,25,FALSE)</f>
        <v>0</v>
      </c>
      <c r="W26" s="202">
        <f>VLOOKUP($Z$12,'[6]7. Паспорт отчет о закупке'!$A$22:$AY$670,26,FALSE)</f>
        <v>0</v>
      </c>
      <c r="X26" s="202">
        <f>VLOOKUP($Z$12,'[6]7. Паспорт отчет о закупке'!$A$22:$AY$670,27,FALSE)</f>
        <v>0</v>
      </c>
      <c r="Y26" s="202">
        <f>VLOOKUP($Z$12,'[6]7. Паспорт отчет о закупке'!$A$22:$AY$670,28,FALSE)</f>
        <v>0</v>
      </c>
      <c r="Z26" s="202">
        <f>VLOOKUP($Z$12,'[6]7. Паспорт отчет о закупке'!$A$22:$AY$670,29,FALSE)</f>
        <v>0</v>
      </c>
      <c r="AA26" s="202">
        <f>VLOOKUP($Z$12,'[6]7. Паспорт отчет о закупке'!$A$22:$AY$670,30,FALSE)</f>
        <v>0</v>
      </c>
      <c r="AB26" s="202">
        <f>VLOOKUP($Z$12,'[6]7. Паспорт отчет о закупке'!$A$22:$AY$670,31,FALSE)</f>
        <v>0</v>
      </c>
      <c r="AC26" s="202">
        <f>VLOOKUP($Z$12,'[6]7. Паспорт отчет о закупке'!$A$22:$AY$670,32,FALSE)</f>
        <v>0</v>
      </c>
      <c r="AD26" s="202">
        <f>VLOOKUP($Z$12,'[6]7. Паспорт отчет о закупке'!$A$22:$AY$670,33,FALSE)</f>
        <v>0</v>
      </c>
      <c r="AE26" s="202">
        <f>VLOOKUP($Z$12,'[6]7. Паспорт отчет о закупке'!$A$22:$AY$670,34,FALSE)</f>
        <v>0</v>
      </c>
      <c r="AF26" s="202">
        <f>VLOOKUP($Z$12,'[6]7. Паспорт отчет о закупке'!$A$22:$AY$670,35,FALSE)</f>
        <v>0</v>
      </c>
      <c r="AG26" s="202">
        <f>VLOOKUP($Z$12,'[6]7. Паспорт отчет о закупке'!$A$22:$AY$670,36,FALSE)</f>
        <v>0</v>
      </c>
      <c r="AH26" s="316">
        <f>VLOOKUP($Z$12,'[6]7. Паспорт отчет о закупке'!$A$22:$AY$670,37,FALSE)</f>
        <v>0</v>
      </c>
      <c r="AI26" s="316">
        <f>VLOOKUP($Z$12,'[6]7. Паспорт отчет о закупке'!$A$22:$AY$670,38,FALSE)</f>
        <v>0</v>
      </c>
      <c r="AJ26" s="313">
        <f>AJ28</f>
        <v>0</v>
      </c>
      <c r="AK26" s="313">
        <f>AK29</f>
        <v>0</v>
      </c>
      <c r="AL26" s="202">
        <f>VLOOKUP($Z$12,'[6]7. Паспорт отчет о закупке'!$A$22:$AY$670,41,FALSE)</f>
        <v>0</v>
      </c>
      <c r="AM26" s="202">
        <f>VLOOKUP($Z$12,'[6]7. Паспорт отчет о закупке'!$A$22:$AY$670,42,FALSE)</f>
        <v>0</v>
      </c>
      <c r="AN26" s="316">
        <f>VLOOKUP($Z$12,'[6]7. Паспорт отчет о закупке'!$A$22:$AY$670,43,FALSE)</f>
        <v>0</v>
      </c>
      <c r="AO26" s="202">
        <f>VLOOKUP($Z$12,'[6]7. Паспорт отчет о закупке'!$A$22:$AY$670,44,FALSE)</f>
        <v>0</v>
      </c>
      <c r="AP26" s="316">
        <f>VLOOKUP($Z$12,'[6]7. Паспорт отчет о закупке'!$A$22:$AY$670,45,FALSE)</f>
        <v>0</v>
      </c>
      <c r="AQ26" s="316">
        <f>VLOOKUP($Z$12,'[6]7. Паспорт отчет о закупке'!$A$22:$AY$670,46,FALSE)</f>
        <v>0</v>
      </c>
      <c r="AR26" s="316">
        <f>VLOOKUP($Z$12,'[6]7. Паспорт отчет о закупке'!$A$22:$AY$670,47,FALSE)</f>
        <v>0</v>
      </c>
      <c r="AS26" s="316">
        <f>VLOOKUP($Z$12,'[6]7. Паспорт отчет о закупке'!$A$22:$AY$670,48,FALSE)</f>
        <v>0</v>
      </c>
      <c r="AT26" s="316">
        <f>VLOOKUP($Z$12,'[6]7. Паспорт отчет о закупке'!$A$22:$AY$670,49,FALSE)</f>
        <v>0</v>
      </c>
      <c r="AU26" s="202">
        <f>VLOOKUP($Z$12,'[6]7. Паспорт отчет о закупке'!$A$22:$AY$670,50,FALSE)</f>
        <v>0</v>
      </c>
      <c r="AV26" s="202">
        <f>VLOOKUP($Z$12,'[6]7. Паспорт отчет о закупке'!$A$22:$AY$670,51,FALSE)</f>
        <v>0</v>
      </c>
    </row>
    <row r="28" spans="1:48">
      <c r="AJ28" s="314"/>
    </row>
    <row r="29" spans="1:48">
      <c r="B29" s="22"/>
      <c r="AK29" s="314"/>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topLeftCell="A67" zoomScale="75" zoomScaleNormal="90" zoomScaleSheetLayoutView="75" workbookViewId="0">
      <selection activeCell="B33" sqref="B33"/>
    </sheetView>
  </sheetViews>
  <sheetFormatPr defaultRowHeight="15.75"/>
  <cols>
    <col min="1" max="2" width="66.140625" style="107" customWidth="1"/>
    <col min="3" max="3" width="46.140625" style="108"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c r="B1" s="33" t="s">
        <v>70</v>
      </c>
    </row>
    <row r="2" spans="1:8" ht="18.75">
      <c r="B2" s="14" t="s">
        <v>12</v>
      </c>
    </row>
    <row r="3" spans="1:8" ht="18.75">
      <c r="B3" s="14" t="s">
        <v>529</v>
      </c>
    </row>
    <row r="4" spans="1:8">
      <c r="B4" s="36"/>
    </row>
    <row r="5" spans="1:8" ht="18.75">
      <c r="A5" s="459" t="str">
        <f>'1. паспорт местоположение'!A5:C5</f>
        <v>Год раскрытия информации: 2021</v>
      </c>
      <c r="B5" s="460"/>
      <c r="C5" s="71"/>
      <c r="D5" s="71"/>
      <c r="E5" s="71"/>
      <c r="F5" s="71"/>
      <c r="G5" s="71"/>
      <c r="H5" s="71"/>
    </row>
    <row r="6" spans="1:8" ht="18.75">
      <c r="A6" s="141"/>
      <c r="B6" s="141"/>
      <c r="C6" s="141"/>
      <c r="D6" s="141"/>
      <c r="E6" s="141"/>
      <c r="F6" s="141"/>
      <c r="G6" s="141"/>
      <c r="H6" s="141"/>
    </row>
    <row r="7" spans="1:8" ht="18.75">
      <c r="A7" s="331" t="s">
        <v>11</v>
      </c>
      <c r="B7" s="331"/>
      <c r="C7" s="140"/>
      <c r="D7" s="140"/>
      <c r="E7" s="140"/>
      <c r="F7" s="140"/>
      <c r="G7" s="140"/>
      <c r="H7" s="140"/>
    </row>
    <row r="8" spans="1:8" ht="18.75">
      <c r="A8" s="140"/>
      <c r="B8" s="140"/>
      <c r="C8" s="140"/>
      <c r="D8" s="140"/>
      <c r="E8" s="140"/>
      <c r="F8" s="140"/>
      <c r="G8" s="140"/>
      <c r="H8" s="140"/>
    </row>
    <row r="9" spans="1:8">
      <c r="A9" s="340" t="str">
        <f>'1. паспорт местоположение'!A9:C9</f>
        <v>Общество с ограниченной ответственностью "Сургутские городские электрические сети"</v>
      </c>
      <c r="B9" s="340"/>
      <c r="C9" s="138"/>
      <c r="D9" s="138"/>
      <c r="E9" s="138"/>
      <c r="F9" s="138"/>
      <c r="G9" s="138"/>
      <c r="H9" s="138"/>
    </row>
    <row r="10" spans="1:8">
      <c r="A10" s="336" t="s">
        <v>10</v>
      </c>
      <c r="B10" s="336"/>
      <c r="C10" s="139"/>
      <c r="D10" s="139"/>
      <c r="E10" s="139"/>
      <c r="F10" s="139"/>
      <c r="G10" s="139"/>
      <c r="H10" s="139"/>
    </row>
    <row r="11" spans="1:8" ht="18.75">
      <c r="A11" s="140"/>
      <c r="B11" s="140"/>
      <c r="C11" s="140"/>
      <c r="D11" s="140"/>
      <c r="E11" s="140"/>
      <c r="F11" s="140"/>
      <c r="G11" s="140"/>
      <c r="H11" s="140"/>
    </row>
    <row r="12" spans="1:8" ht="30.75" customHeight="1">
      <c r="A12" s="187" t="str">
        <f>'1. паспорт местоположение'!A12:B12</f>
        <v>F_</v>
      </c>
      <c r="B12" s="198" t="str">
        <f>'1. паспорт местоположение'!C12</f>
        <v>1.6.70</v>
      </c>
      <c r="C12" s="138"/>
      <c r="D12" s="138"/>
      <c r="E12" s="138"/>
      <c r="F12" s="138"/>
      <c r="G12" s="138"/>
      <c r="H12" s="138"/>
    </row>
    <row r="13" spans="1:8">
      <c r="A13" s="336" t="s">
        <v>9</v>
      </c>
      <c r="B13" s="336"/>
      <c r="C13" s="139"/>
      <c r="D13" s="139"/>
      <c r="E13" s="139"/>
      <c r="F13" s="139"/>
      <c r="G13" s="139"/>
      <c r="H13" s="139"/>
    </row>
    <row r="14" spans="1:8" ht="18.75">
      <c r="A14" s="10"/>
      <c r="B14" s="10"/>
      <c r="C14" s="10"/>
      <c r="D14" s="10"/>
      <c r="E14" s="10"/>
      <c r="F14" s="10"/>
      <c r="G14" s="10"/>
      <c r="H14" s="10"/>
    </row>
    <row r="15" spans="1:8" ht="39.75" customHeight="1">
      <c r="A15" s="340" t="str">
        <f>'1. паспорт местоположение'!A15:C15</f>
        <v>Сети электроснабжения (энергетический комплекс) для населения г. Сургут»</v>
      </c>
      <c r="B15" s="340"/>
      <c r="C15" s="138"/>
      <c r="D15" s="138"/>
      <c r="E15" s="138"/>
      <c r="F15" s="138"/>
      <c r="G15" s="138"/>
      <c r="H15" s="138"/>
    </row>
    <row r="16" spans="1:8">
      <c r="A16" s="336" t="s">
        <v>7</v>
      </c>
      <c r="B16" s="336"/>
      <c r="C16" s="139"/>
      <c r="D16" s="139"/>
      <c r="E16" s="139"/>
      <c r="F16" s="139"/>
      <c r="G16" s="139"/>
      <c r="H16" s="139"/>
    </row>
    <row r="17" spans="1:2">
      <c r="B17" s="109"/>
    </row>
    <row r="18" spans="1:2" ht="33.75" customHeight="1">
      <c r="A18" s="464" t="s">
        <v>515</v>
      </c>
      <c r="B18" s="465"/>
    </row>
    <row r="19" spans="1:2">
      <c r="B19" s="36"/>
    </row>
    <row r="20" spans="1:2" ht="16.5" thickBot="1">
      <c r="B20" s="110"/>
    </row>
    <row r="21" spans="1:2" ht="45" customHeight="1" thickBot="1">
      <c r="A21" s="205" t="s">
        <v>380</v>
      </c>
      <c r="B21" s="112"/>
    </row>
    <row r="22" spans="1:2" ht="16.5" thickBot="1">
      <c r="A22" s="111" t="s">
        <v>381</v>
      </c>
      <c r="B22" s="204" t="s">
        <v>543</v>
      </c>
    </row>
    <row r="23" spans="1:2" ht="16.5" thickBot="1">
      <c r="A23" s="111" t="s">
        <v>346</v>
      </c>
      <c r="B23" s="207" t="s">
        <v>382</v>
      </c>
    </row>
    <row r="24" spans="1:2" ht="16.5" thickBot="1">
      <c r="A24" s="111" t="s">
        <v>544</v>
      </c>
      <c r="B24" s="206">
        <f>'1. паспорт местоположение'!C40</f>
        <v>0</v>
      </c>
    </row>
    <row r="25" spans="1:2" ht="16.5" thickBot="1">
      <c r="A25" s="113" t="s">
        <v>383</v>
      </c>
      <c r="B25" s="203">
        <f>'3.3 паспорт описание'!C31</f>
        <v>2022</v>
      </c>
    </row>
    <row r="26" spans="1:2" ht="30.75" thickBot="1">
      <c r="A26" s="114" t="s">
        <v>384</v>
      </c>
      <c r="B26" s="208" t="s">
        <v>385</v>
      </c>
    </row>
    <row r="27" spans="1:2" ht="29.25" thickBot="1">
      <c r="A27" s="122" t="s">
        <v>386</v>
      </c>
      <c r="B27" s="210">
        <f>'1. паспорт местоположение'!C50</f>
        <v>28.7242</v>
      </c>
    </row>
    <row r="28" spans="1:2" ht="16.5" thickBot="1">
      <c r="A28" s="117" t="s">
        <v>387</v>
      </c>
      <c r="B28" s="209" t="s">
        <v>545</v>
      </c>
    </row>
    <row r="29" spans="1:2" ht="29.25" thickBot="1">
      <c r="A29" s="123" t="s">
        <v>388</v>
      </c>
      <c r="B29" s="216">
        <f>'7. Паспорт отчет о закупке'!AD26/1000000</f>
        <v>0</v>
      </c>
    </row>
    <row r="30" spans="1:2" ht="29.25" thickBot="1">
      <c r="A30" s="123" t="s">
        <v>389</v>
      </c>
      <c r="B30" s="117"/>
    </row>
    <row r="31" spans="1:2" ht="16.5" thickBot="1">
      <c r="A31" s="117" t="s">
        <v>390</v>
      </c>
      <c r="B31" s="117"/>
    </row>
    <row r="32" spans="1:2" ht="29.25" thickBot="1">
      <c r="A32" s="123" t="s">
        <v>391</v>
      </c>
      <c r="B32" s="117"/>
    </row>
    <row r="33" spans="1:2" ht="16.5" thickBot="1">
      <c r="A33" s="117" t="s">
        <v>392</v>
      </c>
      <c r="B33" s="211">
        <f>B29</f>
        <v>0</v>
      </c>
    </row>
    <row r="34" spans="1:2" ht="16.5" thickBot="1">
      <c r="A34" s="117" t="s">
        <v>393</v>
      </c>
      <c r="B34" s="117"/>
    </row>
    <row r="35" spans="1:2" ht="30.75" thickBot="1">
      <c r="A35" s="217" t="s">
        <v>394</v>
      </c>
      <c r="B35" s="209" t="s">
        <v>563</v>
      </c>
    </row>
    <row r="36" spans="1:2" ht="30.75" thickBot="1">
      <c r="A36" s="217" t="s">
        <v>395</v>
      </c>
      <c r="B36" s="209" t="s">
        <v>563</v>
      </c>
    </row>
    <row r="37" spans="1:2" ht="29.25" thickBot="1">
      <c r="A37" s="123" t="s">
        <v>396</v>
      </c>
      <c r="B37" s="212" t="s">
        <v>373</v>
      </c>
    </row>
    <row r="38" spans="1:2" ht="16.5" thickBot="1">
      <c r="A38" s="117" t="s">
        <v>392</v>
      </c>
      <c r="B38" s="212" t="s">
        <v>373</v>
      </c>
    </row>
    <row r="39" spans="1:2" ht="16.5" thickBot="1">
      <c r="A39" s="117" t="s">
        <v>393</v>
      </c>
      <c r="B39" s="212" t="s">
        <v>373</v>
      </c>
    </row>
    <row r="40" spans="1:2" ht="16.5" thickBot="1">
      <c r="A40" s="117" t="s">
        <v>394</v>
      </c>
      <c r="B40" s="212" t="s">
        <v>373</v>
      </c>
    </row>
    <row r="41" spans="1:2" ht="16.5" thickBot="1">
      <c r="A41" s="117" t="s">
        <v>395</v>
      </c>
      <c r="B41" s="212" t="s">
        <v>373</v>
      </c>
    </row>
    <row r="42" spans="1:2" ht="29.25" thickBot="1">
      <c r="A42" s="123" t="s">
        <v>397</v>
      </c>
      <c r="B42" s="117"/>
    </row>
    <row r="43" spans="1:2" ht="16.5" thickBot="1">
      <c r="A43" s="117" t="s">
        <v>392</v>
      </c>
      <c r="B43" s="117"/>
    </row>
    <row r="44" spans="1:2" ht="16.5" thickBot="1">
      <c r="A44" s="117" t="s">
        <v>393</v>
      </c>
      <c r="B44" s="117"/>
    </row>
    <row r="45" spans="1:2" ht="16.5" thickBot="1">
      <c r="A45" s="117" t="s">
        <v>394</v>
      </c>
      <c r="B45" s="117"/>
    </row>
    <row r="46" spans="1:2" ht="16.5" thickBot="1">
      <c r="A46" s="117" t="s">
        <v>395</v>
      </c>
      <c r="B46" s="117"/>
    </row>
    <row r="47" spans="1:2" ht="29.25" thickBot="1">
      <c r="A47" s="116" t="s">
        <v>398</v>
      </c>
      <c r="B47" s="214" t="s">
        <v>373</v>
      </c>
    </row>
    <row r="48" spans="1:2" ht="16.5" thickBot="1">
      <c r="A48" s="118" t="s">
        <v>390</v>
      </c>
      <c r="B48" s="215" t="s">
        <v>373</v>
      </c>
    </row>
    <row r="49" spans="1:2" ht="16.5" thickBot="1">
      <c r="A49" s="118" t="s">
        <v>399</v>
      </c>
      <c r="B49" s="215" t="s">
        <v>373</v>
      </c>
    </row>
    <row r="50" spans="1:2" ht="16.5" thickBot="1">
      <c r="A50" s="118" t="s">
        <v>400</v>
      </c>
      <c r="B50" s="215" t="s">
        <v>373</v>
      </c>
    </row>
    <row r="51" spans="1:2" ht="16.5" thickBot="1">
      <c r="A51" s="118" t="s">
        <v>401</v>
      </c>
      <c r="B51" s="215" t="s">
        <v>373</v>
      </c>
    </row>
    <row r="52" spans="1:2" ht="16.5" thickBot="1">
      <c r="A52" s="113" t="s">
        <v>402</v>
      </c>
      <c r="B52" s="124"/>
    </row>
    <row r="53" spans="1:2" ht="16.5" thickBot="1">
      <c r="A53" s="113" t="s">
        <v>403</v>
      </c>
      <c r="B53" s="124"/>
    </row>
    <row r="54" spans="1:2" ht="16.5" thickBot="1">
      <c r="A54" s="113" t="s">
        <v>404</v>
      </c>
      <c r="B54" s="124"/>
    </row>
    <row r="55" spans="1:2" ht="16.5" thickBot="1">
      <c r="A55" s="114" t="s">
        <v>405</v>
      </c>
      <c r="B55" s="115"/>
    </row>
    <row r="56" spans="1:2">
      <c r="A56" s="116" t="s">
        <v>406</v>
      </c>
      <c r="B56" s="461" t="s">
        <v>407</v>
      </c>
    </row>
    <row r="57" spans="1:2">
      <c r="A57" s="120" t="s">
        <v>408</v>
      </c>
      <c r="B57" s="462"/>
    </row>
    <row r="58" spans="1:2">
      <c r="A58" s="120" t="s">
        <v>409</v>
      </c>
      <c r="B58" s="462"/>
    </row>
    <row r="59" spans="1:2">
      <c r="A59" s="120" t="s">
        <v>410</v>
      </c>
      <c r="B59" s="462"/>
    </row>
    <row r="60" spans="1:2">
      <c r="A60" s="120" t="s">
        <v>411</v>
      </c>
      <c r="B60" s="462"/>
    </row>
    <row r="61" spans="1:2" ht="16.5" thickBot="1">
      <c r="A61" s="121" t="s">
        <v>412</v>
      </c>
      <c r="B61" s="463"/>
    </row>
    <row r="62" spans="1:2" ht="30.75" thickBot="1">
      <c r="A62" s="118" t="s">
        <v>413</v>
      </c>
      <c r="B62" s="119"/>
    </row>
    <row r="63" spans="1:2" ht="29.25" thickBot="1">
      <c r="A63" s="113" t="s">
        <v>414</v>
      </c>
      <c r="B63" s="119"/>
    </row>
    <row r="64" spans="1:2" ht="16.5" thickBot="1">
      <c r="A64" s="118" t="s">
        <v>390</v>
      </c>
      <c r="B64" s="125"/>
    </row>
    <row r="65" spans="1:2" ht="16.5" thickBot="1">
      <c r="A65" s="118" t="s">
        <v>415</v>
      </c>
      <c r="B65" s="119"/>
    </row>
    <row r="66" spans="1:2" ht="16.5" thickBot="1">
      <c r="A66" s="118" t="s">
        <v>416</v>
      </c>
      <c r="B66" s="125"/>
    </row>
    <row r="67" spans="1:2" ht="30.75" thickBot="1">
      <c r="A67" s="126" t="s">
        <v>417</v>
      </c>
      <c r="B67" s="142" t="s">
        <v>418</v>
      </c>
    </row>
    <row r="68" spans="1:2" ht="16.5" thickBot="1">
      <c r="A68" s="113" t="s">
        <v>419</v>
      </c>
      <c r="B68" s="124"/>
    </row>
    <row r="69" spans="1:2" ht="16.5" thickBot="1">
      <c r="A69" s="120" t="s">
        <v>420</v>
      </c>
      <c r="B69" s="127"/>
    </row>
    <row r="70" spans="1:2" ht="16.5" thickBot="1">
      <c r="A70" s="120" t="s">
        <v>421</v>
      </c>
      <c r="B70" s="127"/>
    </row>
    <row r="71" spans="1:2" ht="16.5" thickBot="1">
      <c r="A71" s="120" t="s">
        <v>422</v>
      </c>
      <c r="B71" s="127"/>
    </row>
    <row r="72" spans="1:2" ht="45.75" thickBot="1">
      <c r="A72" s="128" t="s">
        <v>423</v>
      </c>
      <c r="B72" s="125" t="s">
        <v>424</v>
      </c>
    </row>
    <row r="73" spans="1:2" ht="28.5">
      <c r="A73" s="116" t="s">
        <v>425</v>
      </c>
      <c r="B73" s="461" t="s">
        <v>426</v>
      </c>
    </row>
    <row r="74" spans="1:2">
      <c r="A74" s="120" t="s">
        <v>427</v>
      </c>
      <c r="B74" s="462"/>
    </row>
    <row r="75" spans="1:2">
      <c r="A75" s="120" t="s">
        <v>428</v>
      </c>
      <c r="B75" s="462"/>
    </row>
    <row r="76" spans="1:2">
      <c r="A76" s="120" t="s">
        <v>429</v>
      </c>
      <c r="B76" s="462"/>
    </row>
    <row r="77" spans="1:2">
      <c r="A77" s="120" t="s">
        <v>430</v>
      </c>
      <c r="B77" s="462"/>
    </row>
    <row r="78" spans="1:2" ht="16.5" thickBot="1">
      <c r="A78" s="129" t="s">
        <v>431</v>
      </c>
      <c r="B78" s="463"/>
    </row>
    <row r="81" spans="1:2">
      <c r="A81" s="130"/>
      <c r="B81" s="131"/>
    </row>
    <row r="82" spans="1:2">
      <c r="B82" s="132"/>
    </row>
    <row r="83" spans="1:2">
      <c r="B83" s="133"/>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571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2021-04-04T14:34:00Z</dcterms:modified>
</cp:coreProperties>
</file>